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275"/>
  </bookViews>
  <sheets>
    <sheet name="Krycí list rozpočtu" sheetId="4" r:id="rId1"/>
    <sheet name="Rozpočet - Jen podskupiny" sheetId="2" r:id="rId2"/>
    <sheet name="Stavební rozpočet" sheetId="1" r:id="rId3"/>
    <sheet name="Výkaz výměr" sheetId="3" r:id="rId4"/>
    <sheet name="VORN" sheetId="5" state="hidden" r:id="rId5"/>
  </sheets>
  <definedNames>
    <definedName name="_xlnm.Print_Titles" localSheetId="2">'Stavební rozpočet'!$10:$11</definedName>
    <definedName name="_xlnm.Print_Area" localSheetId="3">'Výkaz výměr'!$10:$10</definedName>
    <definedName name="vorn_sum">VORN!$I$36</definedName>
  </definedNames>
  <calcPr calcId="145621"/>
</workbook>
</file>

<file path=xl/calcChain.xml><?xml version="1.0" encoding="utf-8"?>
<calcChain xmlns="http://schemas.openxmlformats.org/spreadsheetml/2006/main">
  <c r="I36" i="5" l="1"/>
  <c r="I35" i="5"/>
  <c r="I26" i="5"/>
  <c r="I25" i="5"/>
  <c r="I18" i="4" s="1"/>
  <c r="I24" i="5"/>
  <c r="I17" i="4" s="1"/>
  <c r="I23" i="5"/>
  <c r="I16" i="4" s="1"/>
  <c r="I22" i="5"/>
  <c r="I17" i="5"/>
  <c r="I16" i="5"/>
  <c r="F15" i="4" s="1"/>
  <c r="I15" i="5"/>
  <c r="I18" i="5" s="1"/>
  <c r="I10" i="5"/>
  <c r="F10" i="5"/>
  <c r="C10" i="5"/>
  <c r="F8" i="5"/>
  <c r="C8" i="5"/>
  <c r="F6" i="5"/>
  <c r="C6" i="5"/>
  <c r="F4" i="5"/>
  <c r="C4" i="5"/>
  <c r="F2" i="5"/>
  <c r="C2" i="5"/>
  <c r="I24" i="4"/>
  <c r="I19" i="4"/>
  <c r="F16" i="4"/>
  <c r="I15" i="4"/>
  <c r="I10" i="4"/>
  <c r="F10" i="4"/>
  <c r="C10" i="4"/>
  <c r="F8" i="4"/>
  <c r="F6" i="4"/>
  <c r="C6" i="4"/>
  <c r="F4" i="4"/>
  <c r="C4" i="4"/>
  <c r="F2" i="4"/>
  <c r="C2" i="4"/>
  <c r="F8" i="3"/>
  <c r="C8" i="3"/>
  <c r="F6" i="3"/>
  <c r="C6" i="3"/>
  <c r="F4" i="3"/>
  <c r="C4" i="3"/>
  <c r="F2" i="3"/>
  <c r="C2" i="3"/>
  <c r="P33" i="2"/>
  <c r="P32" i="2"/>
  <c r="P31" i="2"/>
  <c r="P30" i="2"/>
  <c r="P29" i="2"/>
  <c r="P28" i="2"/>
  <c r="J28" i="2"/>
  <c r="P27" i="2"/>
  <c r="P26" i="2"/>
  <c r="L26" i="2"/>
  <c r="N26" i="2" s="1"/>
  <c r="P25" i="2"/>
  <c r="L25" i="2"/>
  <c r="N25" i="2" s="1"/>
  <c r="P24" i="2"/>
  <c r="P23" i="2"/>
  <c r="P22" i="2"/>
  <c r="P21" i="2"/>
  <c r="P20" i="2"/>
  <c r="P19" i="2"/>
  <c r="P18" i="2"/>
  <c r="L18" i="2"/>
  <c r="N18" i="2" s="1"/>
  <c r="P17" i="2"/>
  <c r="P16" i="2"/>
  <c r="P15" i="2"/>
  <c r="P14" i="2"/>
  <c r="P13" i="2"/>
  <c r="P12" i="2"/>
  <c r="J8" i="2"/>
  <c r="H8" i="2"/>
  <c r="D8" i="2"/>
  <c r="J6" i="2"/>
  <c r="H6" i="2"/>
  <c r="D6" i="2"/>
  <c r="J4" i="2"/>
  <c r="H4" i="2"/>
  <c r="D4" i="2"/>
  <c r="J2" i="2"/>
  <c r="H2" i="2"/>
  <c r="D2" i="2"/>
  <c r="BJ99" i="1"/>
  <c r="BF99" i="1"/>
  <c r="BD99" i="1"/>
  <c r="AP99" i="1"/>
  <c r="AX99" i="1" s="1"/>
  <c r="AO99" i="1"/>
  <c r="BH99" i="1" s="1"/>
  <c r="AB99" i="1" s="1"/>
  <c r="AL99" i="1"/>
  <c r="AK99" i="1"/>
  <c r="AH99" i="1"/>
  <c r="AG99" i="1"/>
  <c r="AF99" i="1"/>
  <c r="AE99" i="1"/>
  <c r="AD99" i="1"/>
  <c r="Z99" i="1"/>
  <c r="J99" i="1"/>
  <c r="J98" i="1" s="1"/>
  <c r="L33" i="2" s="1"/>
  <c r="N33" i="2" s="1"/>
  <c r="I99" i="1"/>
  <c r="I98" i="1" s="1"/>
  <c r="K33" i="2" s="1"/>
  <c r="AU98" i="1"/>
  <c r="AT98" i="1"/>
  <c r="BJ97" i="1"/>
  <c r="Z97" i="1" s="1"/>
  <c r="BF97" i="1"/>
  <c r="BD97" i="1"/>
  <c r="AP97" i="1"/>
  <c r="AX97" i="1" s="1"/>
  <c r="AO97" i="1"/>
  <c r="AW97" i="1" s="1"/>
  <c r="AL97" i="1"/>
  <c r="AK97" i="1"/>
  <c r="AH97" i="1"/>
  <c r="AG97" i="1"/>
  <c r="AF97" i="1"/>
  <c r="AE97" i="1"/>
  <c r="AD97" i="1"/>
  <c r="AC97" i="1"/>
  <c r="AB97" i="1"/>
  <c r="J97" i="1"/>
  <c r="AJ97" i="1" s="1"/>
  <c r="H97" i="1"/>
  <c r="BJ95" i="1"/>
  <c r="Z95" i="1" s="1"/>
  <c r="BH95" i="1"/>
  <c r="BF95" i="1"/>
  <c r="BD95" i="1"/>
  <c r="AP95" i="1"/>
  <c r="AX95" i="1" s="1"/>
  <c r="AO95" i="1"/>
  <c r="AL95" i="1"/>
  <c r="AK95" i="1"/>
  <c r="AH95" i="1"/>
  <c r="AG95" i="1"/>
  <c r="AF95" i="1"/>
  <c r="AE95" i="1"/>
  <c r="AD95" i="1"/>
  <c r="AC95" i="1"/>
  <c r="AB95" i="1"/>
  <c r="J95" i="1"/>
  <c r="AJ95" i="1" s="1"/>
  <c r="I95" i="1"/>
  <c r="BJ94" i="1"/>
  <c r="BI94" i="1"/>
  <c r="BF94" i="1"/>
  <c r="BD94" i="1"/>
  <c r="AW94" i="1"/>
  <c r="AP94" i="1"/>
  <c r="AO94" i="1"/>
  <c r="BH94" i="1" s="1"/>
  <c r="AL94" i="1"/>
  <c r="AK94" i="1"/>
  <c r="AH94" i="1"/>
  <c r="AG94" i="1"/>
  <c r="AF94" i="1"/>
  <c r="AE94" i="1"/>
  <c r="AD94" i="1"/>
  <c r="AC94" i="1"/>
  <c r="AB94" i="1"/>
  <c r="Z94" i="1"/>
  <c r="J94" i="1"/>
  <c r="AJ94" i="1" s="1"/>
  <c r="H94" i="1"/>
  <c r="BJ93" i="1"/>
  <c r="Z93" i="1" s="1"/>
  <c r="BF93" i="1"/>
  <c r="BD93" i="1"/>
  <c r="BC93" i="1"/>
  <c r="AX93" i="1"/>
  <c r="AW93" i="1"/>
  <c r="AV93" i="1"/>
  <c r="AP93" i="1"/>
  <c r="BI93" i="1" s="1"/>
  <c r="AO93" i="1"/>
  <c r="BH93" i="1" s="1"/>
  <c r="AL93" i="1"/>
  <c r="AU92" i="1" s="1"/>
  <c r="AK93" i="1"/>
  <c r="AJ93" i="1"/>
  <c r="AH93" i="1"/>
  <c r="AG93" i="1"/>
  <c r="AF93" i="1"/>
  <c r="AE93" i="1"/>
  <c r="AD93" i="1"/>
  <c r="AC93" i="1"/>
  <c r="AB93" i="1"/>
  <c r="J93" i="1"/>
  <c r="J92" i="1" s="1"/>
  <c r="L32" i="2" s="1"/>
  <c r="N32" i="2" s="1"/>
  <c r="I93" i="1"/>
  <c r="H93" i="1"/>
  <c r="AT92" i="1"/>
  <c r="BJ90" i="1"/>
  <c r="BF90" i="1"/>
  <c r="BD90" i="1"/>
  <c r="AW90" i="1"/>
  <c r="AP90" i="1"/>
  <c r="AO90" i="1"/>
  <c r="BH90" i="1" s="1"/>
  <c r="AB90" i="1" s="1"/>
  <c r="AL90" i="1"/>
  <c r="AK90" i="1"/>
  <c r="AT89" i="1" s="1"/>
  <c r="AH90" i="1"/>
  <c r="AG90" i="1"/>
  <c r="AF90" i="1"/>
  <c r="AE90" i="1"/>
  <c r="AD90" i="1"/>
  <c r="Z90" i="1"/>
  <c r="J90" i="1"/>
  <c r="J89" i="1" s="1"/>
  <c r="L31" i="2" s="1"/>
  <c r="N31" i="2" s="1"/>
  <c r="H90" i="1"/>
  <c r="AU89" i="1"/>
  <c r="H89" i="1"/>
  <c r="J31" i="2" s="1"/>
  <c r="BJ88" i="1"/>
  <c r="BH88" i="1"/>
  <c r="AB88" i="1" s="1"/>
  <c r="BF88" i="1"/>
  <c r="BD88" i="1"/>
  <c r="AX88" i="1"/>
  <c r="AP88" i="1"/>
  <c r="BI88" i="1" s="1"/>
  <c r="AC88" i="1" s="1"/>
  <c r="AO88" i="1"/>
  <c r="AL88" i="1"/>
  <c r="AK88" i="1"/>
  <c r="AH88" i="1"/>
  <c r="AG88" i="1"/>
  <c r="AF88" i="1"/>
  <c r="AE88" i="1"/>
  <c r="AD88" i="1"/>
  <c r="Z88" i="1"/>
  <c r="J88" i="1"/>
  <c r="AJ88" i="1" s="1"/>
  <c r="I88" i="1"/>
  <c r="BJ86" i="1"/>
  <c r="BI86" i="1"/>
  <c r="AG86" i="1" s="1"/>
  <c r="BF86" i="1"/>
  <c r="BD86" i="1"/>
  <c r="AW86" i="1"/>
  <c r="AP86" i="1"/>
  <c r="AO86" i="1"/>
  <c r="BH86" i="1" s="1"/>
  <c r="AF86" i="1" s="1"/>
  <c r="AL86" i="1"/>
  <c r="AK86" i="1"/>
  <c r="AH86" i="1"/>
  <c r="AE86" i="1"/>
  <c r="AD86" i="1"/>
  <c r="AC86" i="1"/>
  <c r="AB86" i="1"/>
  <c r="Z86" i="1"/>
  <c r="J86" i="1"/>
  <c r="AJ86" i="1" s="1"/>
  <c r="H86" i="1"/>
  <c r="BJ84" i="1"/>
  <c r="BF84" i="1"/>
  <c r="BD84" i="1"/>
  <c r="AX84" i="1"/>
  <c r="AP84" i="1"/>
  <c r="BI84" i="1" s="1"/>
  <c r="AG84" i="1" s="1"/>
  <c r="AO84" i="1"/>
  <c r="BH84" i="1" s="1"/>
  <c r="AF84" i="1" s="1"/>
  <c r="AL84" i="1"/>
  <c r="AU83" i="1" s="1"/>
  <c r="AK84" i="1"/>
  <c r="AJ84" i="1"/>
  <c r="AS83" i="1" s="1"/>
  <c r="AH84" i="1"/>
  <c r="AE84" i="1"/>
  <c r="AD84" i="1"/>
  <c r="AC84" i="1"/>
  <c r="AB84" i="1"/>
  <c r="Z84" i="1"/>
  <c r="J84" i="1"/>
  <c r="J83" i="1" s="1"/>
  <c r="L30" i="2" s="1"/>
  <c r="N30" i="2" s="1"/>
  <c r="I84" i="1"/>
  <c r="H84" i="1"/>
  <c r="AT83" i="1"/>
  <c r="BJ82" i="1"/>
  <c r="BI82" i="1"/>
  <c r="BF82" i="1"/>
  <c r="BD82" i="1"/>
  <c r="AX82" i="1"/>
  <c r="AW82" i="1"/>
  <c r="AP82" i="1"/>
  <c r="I82" i="1" s="1"/>
  <c r="I81" i="1" s="1"/>
  <c r="K29" i="2" s="1"/>
  <c r="AO82" i="1"/>
  <c r="BH82" i="1" s="1"/>
  <c r="AL82" i="1"/>
  <c r="AK82" i="1"/>
  <c r="AH82" i="1"/>
  <c r="AG82" i="1"/>
  <c r="AF82" i="1"/>
  <c r="AE82" i="1"/>
  <c r="AD82" i="1"/>
  <c r="AC82" i="1"/>
  <c r="AB82" i="1"/>
  <c r="Z82" i="1"/>
  <c r="J82" i="1"/>
  <c r="H82" i="1"/>
  <c r="AU81" i="1"/>
  <c r="AT81" i="1"/>
  <c r="H81" i="1"/>
  <c r="J29" i="2" s="1"/>
  <c r="BJ80" i="1"/>
  <c r="BF80" i="1"/>
  <c r="BD80" i="1"/>
  <c r="AX80" i="1"/>
  <c r="AW80" i="1"/>
  <c r="AP80" i="1"/>
  <c r="BI80" i="1" s="1"/>
  <c r="AC80" i="1" s="1"/>
  <c r="AO80" i="1"/>
  <c r="H80" i="1" s="1"/>
  <c r="AL80" i="1"/>
  <c r="AK80" i="1"/>
  <c r="AT78" i="1" s="1"/>
  <c r="AH80" i="1"/>
  <c r="AG80" i="1"/>
  <c r="AF80" i="1"/>
  <c r="AE80" i="1"/>
  <c r="AD80" i="1"/>
  <c r="Z80" i="1"/>
  <c r="J80" i="1"/>
  <c r="AJ80" i="1" s="1"/>
  <c r="I80" i="1"/>
  <c r="BJ79" i="1"/>
  <c r="BI79" i="1"/>
  <c r="AC79" i="1" s="1"/>
  <c r="BF79" i="1"/>
  <c r="BD79" i="1"/>
  <c r="AW79" i="1"/>
  <c r="AP79" i="1"/>
  <c r="I79" i="1" s="1"/>
  <c r="I78" i="1" s="1"/>
  <c r="K28" i="2" s="1"/>
  <c r="AO79" i="1"/>
  <c r="BH79" i="1" s="1"/>
  <c r="AB79" i="1" s="1"/>
  <c r="AL79" i="1"/>
  <c r="AK79" i="1"/>
  <c r="AH79" i="1"/>
  <c r="AG79" i="1"/>
  <c r="AF79" i="1"/>
  <c r="AE79" i="1"/>
  <c r="AD79" i="1"/>
  <c r="Z79" i="1"/>
  <c r="J79" i="1"/>
  <c r="H79" i="1"/>
  <c r="AU78" i="1"/>
  <c r="H78" i="1"/>
  <c r="BJ77" i="1"/>
  <c r="BF77" i="1"/>
  <c r="BD77" i="1"/>
  <c r="AX77" i="1"/>
  <c r="AW77" i="1"/>
  <c r="AP77" i="1"/>
  <c r="BI77" i="1" s="1"/>
  <c r="AC77" i="1" s="1"/>
  <c r="AO77" i="1"/>
  <c r="H77" i="1" s="1"/>
  <c r="AL77" i="1"/>
  <c r="AK77" i="1"/>
  <c r="AT74" i="1" s="1"/>
  <c r="AH77" i="1"/>
  <c r="AG77" i="1"/>
  <c r="AF77" i="1"/>
  <c r="AE77" i="1"/>
  <c r="AD77" i="1"/>
  <c r="Z77" i="1"/>
  <c r="J77" i="1"/>
  <c r="AJ77" i="1" s="1"/>
  <c r="I77" i="1"/>
  <c r="BJ75" i="1"/>
  <c r="BF75" i="1"/>
  <c r="BD75" i="1"/>
  <c r="AX75" i="1"/>
  <c r="AW75" i="1"/>
  <c r="AP75" i="1"/>
  <c r="I75" i="1" s="1"/>
  <c r="I74" i="1" s="1"/>
  <c r="K27" i="2" s="1"/>
  <c r="AO75" i="1"/>
  <c r="BH75" i="1" s="1"/>
  <c r="AB75" i="1" s="1"/>
  <c r="AL75" i="1"/>
  <c r="AK75" i="1"/>
  <c r="AH75" i="1"/>
  <c r="AG75" i="1"/>
  <c r="AF75" i="1"/>
  <c r="AE75" i="1"/>
  <c r="AD75" i="1"/>
  <c r="Z75" i="1"/>
  <c r="J75" i="1"/>
  <c r="H75" i="1"/>
  <c r="AU74" i="1"/>
  <c r="H74" i="1"/>
  <c r="J27" i="2" s="1"/>
  <c r="BJ72" i="1"/>
  <c r="BF72" i="1"/>
  <c r="BD72" i="1"/>
  <c r="AP72" i="1"/>
  <c r="AX72" i="1" s="1"/>
  <c r="AO72" i="1"/>
  <c r="H72" i="1" s="1"/>
  <c r="H71" i="1" s="1"/>
  <c r="J26" i="2" s="1"/>
  <c r="AL72" i="1"/>
  <c r="AK72" i="1"/>
  <c r="AH72" i="1"/>
  <c r="AG72" i="1"/>
  <c r="AF72" i="1"/>
  <c r="AE72" i="1"/>
  <c r="AD72" i="1"/>
  <c r="Z72" i="1"/>
  <c r="J72" i="1"/>
  <c r="AJ72" i="1" s="1"/>
  <c r="AS71" i="1" s="1"/>
  <c r="I72" i="1"/>
  <c r="I71" i="1" s="1"/>
  <c r="K26" i="2" s="1"/>
  <c r="AU71" i="1"/>
  <c r="AT71" i="1"/>
  <c r="J71" i="1"/>
  <c r="BJ70" i="1"/>
  <c r="BF70" i="1"/>
  <c r="BD70" i="1"/>
  <c r="AV70" i="1"/>
  <c r="AP70" i="1"/>
  <c r="AX70" i="1" s="1"/>
  <c r="AO70" i="1"/>
  <c r="AW70" i="1" s="1"/>
  <c r="AL70" i="1"/>
  <c r="AU67" i="1" s="1"/>
  <c r="AK70" i="1"/>
  <c r="AJ70" i="1"/>
  <c r="AH70" i="1"/>
  <c r="AG70" i="1"/>
  <c r="AF70" i="1"/>
  <c r="AC70" i="1"/>
  <c r="AB70" i="1"/>
  <c r="Z70" i="1"/>
  <c r="J70" i="1"/>
  <c r="I70" i="1"/>
  <c r="H70" i="1"/>
  <c r="BJ68" i="1"/>
  <c r="BH68" i="1"/>
  <c r="AD68" i="1" s="1"/>
  <c r="BF68" i="1"/>
  <c r="BD68" i="1"/>
  <c r="AW68" i="1"/>
  <c r="AP68" i="1"/>
  <c r="AX68" i="1" s="1"/>
  <c r="AO68" i="1"/>
  <c r="H68" i="1" s="1"/>
  <c r="H67" i="1" s="1"/>
  <c r="J25" i="2" s="1"/>
  <c r="AL68" i="1"/>
  <c r="AK68" i="1"/>
  <c r="AH68" i="1"/>
  <c r="AG68" i="1"/>
  <c r="AF68" i="1"/>
  <c r="AC68" i="1"/>
  <c r="AB68" i="1"/>
  <c r="Z68" i="1"/>
  <c r="J68" i="1"/>
  <c r="AJ68" i="1" s="1"/>
  <c r="AS67" i="1" s="1"/>
  <c r="I68" i="1"/>
  <c r="I67" i="1" s="1"/>
  <c r="K25" i="2" s="1"/>
  <c r="AT67" i="1"/>
  <c r="J67" i="1"/>
  <c r="BJ66" i="1"/>
  <c r="BF66" i="1"/>
  <c r="BD66" i="1"/>
  <c r="AX66" i="1"/>
  <c r="AV66" i="1"/>
  <c r="AP66" i="1"/>
  <c r="BI66" i="1" s="1"/>
  <c r="AE66" i="1" s="1"/>
  <c r="AO66" i="1"/>
  <c r="AW66" i="1" s="1"/>
  <c r="BC66" i="1" s="1"/>
  <c r="AL66" i="1"/>
  <c r="AK66" i="1"/>
  <c r="AJ66" i="1"/>
  <c r="AH66" i="1"/>
  <c r="AG66" i="1"/>
  <c r="AF66" i="1"/>
  <c r="AC66" i="1"/>
  <c r="AB66" i="1"/>
  <c r="Z66" i="1"/>
  <c r="J66" i="1"/>
  <c r="I66" i="1"/>
  <c r="H66" i="1"/>
  <c r="H62" i="1" s="1"/>
  <c r="J24" i="2" s="1"/>
  <c r="BJ65" i="1"/>
  <c r="BH65" i="1"/>
  <c r="AD65" i="1" s="1"/>
  <c r="BF65" i="1"/>
  <c r="BD65" i="1"/>
  <c r="AW65" i="1"/>
  <c r="AP65" i="1"/>
  <c r="AX65" i="1" s="1"/>
  <c r="AO65" i="1"/>
  <c r="H65" i="1" s="1"/>
  <c r="AL65" i="1"/>
  <c r="AK65" i="1"/>
  <c r="AJ65" i="1"/>
  <c r="AH65" i="1"/>
  <c r="AG65" i="1"/>
  <c r="AF65" i="1"/>
  <c r="AC65" i="1"/>
  <c r="AB65" i="1"/>
  <c r="Z65" i="1"/>
  <c r="J65" i="1"/>
  <c r="I65" i="1"/>
  <c r="BJ63" i="1"/>
  <c r="BI63" i="1"/>
  <c r="BF63" i="1"/>
  <c r="BD63" i="1"/>
  <c r="AX63" i="1"/>
  <c r="AP63" i="1"/>
  <c r="I63" i="1" s="1"/>
  <c r="AO63" i="1"/>
  <c r="BH63" i="1" s="1"/>
  <c r="AD63" i="1" s="1"/>
  <c r="AL63" i="1"/>
  <c r="AK63" i="1"/>
  <c r="AT62" i="1" s="1"/>
  <c r="AH63" i="1"/>
  <c r="AG63" i="1"/>
  <c r="AF63" i="1"/>
  <c r="AE63" i="1"/>
  <c r="AC63" i="1"/>
  <c r="AB63" i="1"/>
  <c r="Z63" i="1"/>
  <c r="J63" i="1"/>
  <c r="H63" i="1"/>
  <c r="AU62" i="1"/>
  <c r="BJ60" i="1"/>
  <c r="BF60" i="1"/>
  <c r="BD60" i="1"/>
  <c r="AW60" i="1"/>
  <c r="AP60" i="1"/>
  <c r="AX60" i="1" s="1"/>
  <c r="AO60" i="1"/>
  <c r="H60" i="1" s="1"/>
  <c r="AL60" i="1"/>
  <c r="AK60" i="1"/>
  <c r="AJ60" i="1"/>
  <c r="AH60" i="1"/>
  <c r="AG60" i="1"/>
  <c r="AF60" i="1"/>
  <c r="AC60" i="1"/>
  <c r="AB60" i="1"/>
  <c r="Z60" i="1"/>
  <c r="J60" i="1"/>
  <c r="I60" i="1"/>
  <c r="BJ59" i="1"/>
  <c r="BI59" i="1"/>
  <c r="AE59" i="1" s="1"/>
  <c r="BF59" i="1"/>
  <c r="BD59" i="1"/>
  <c r="AP59" i="1"/>
  <c r="I59" i="1" s="1"/>
  <c r="AO59" i="1"/>
  <c r="BH59" i="1" s="1"/>
  <c r="AD59" i="1" s="1"/>
  <c r="AL59" i="1"/>
  <c r="AK59" i="1"/>
  <c r="AT58" i="1" s="1"/>
  <c r="AH59" i="1"/>
  <c r="AG59" i="1"/>
  <c r="AF59" i="1"/>
  <c r="AC59" i="1"/>
  <c r="AB59" i="1"/>
  <c r="Z59" i="1"/>
  <c r="J59" i="1"/>
  <c r="H59" i="1"/>
  <c r="AU58" i="1"/>
  <c r="H58" i="1"/>
  <c r="J23" i="2" s="1"/>
  <c r="BJ57" i="1"/>
  <c r="BH57" i="1"/>
  <c r="BF57" i="1"/>
  <c r="BD57" i="1"/>
  <c r="AW57" i="1"/>
  <c r="AP57" i="1"/>
  <c r="AX57" i="1" s="1"/>
  <c r="AO57" i="1"/>
  <c r="H57" i="1" s="1"/>
  <c r="AL57" i="1"/>
  <c r="AK57" i="1"/>
  <c r="AJ57" i="1"/>
  <c r="AH57" i="1"/>
  <c r="AG57" i="1"/>
  <c r="AF57" i="1"/>
  <c r="AD57" i="1"/>
  <c r="AC57" i="1"/>
  <c r="AB57" i="1"/>
  <c r="Z57" i="1"/>
  <c r="J57" i="1"/>
  <c r="I57" i="1"/>
  <c r="BJ55" i="1"/>
  <c r="BI55" i="1"/>
  <c r="AE55" i="1" s="1"/>
  <c r="BF55" i="1"/>
  <c r="BD55" i="1"/>
  <c r="AX55" i="1"/>
  <c r="AP55" i="1"/>
  <c r="I55" i="1" s="1"/>
  <c r="I54" i="1" s="1"/>
  <c r="K22" i="2" s="1"/>
  <c r="AO55" i="1"/>
  <c r="BH55" i="1" s="1"/>
  <c r="AD55" i="1" s="1"/>
  <c r="AL55" i="1"/>
  <c r="AK55" i="1"/>
  <c r="AT54" i="1" s="1"/>
  <c r="AH55" i="1"/>
  <c r="AG55" i="1"/>
  <c r="AF55" i="1"/>
  <c r="AC55" i="1"/>
  <c r="AB55" i="1"/>
  <c r="Z55" i="1"/>
  <c r="J55" i="1"/>
  <c r="H55" i="1"/>
  <c r="AU54" i="1"/>
  <c r="H54" i="1"/>
  <c r="J22" i="2" s="1"/>
  <c r="BJ53" i="1"/>
  <c r="BF53" i="1"/>
  <c r="BD53" i="1"/>
  <c r="AW53" i="1"/>
  <c r="AP53" i="1"/>
  <c r="AX53" i="1" s="1"/>
  <c r="AO53" i="1"/>
  <c r="H53" i="1" s="1"/>
  <c r="AL53" i="1"/>
  <c r="AK53" i="1"/>
  <c r="AJ53" i="1"/>
  <c r="AH53" i="1"/>
  <c r="AG53" i="1"/>
  <c r="AF53" i="1"/>
  <c r="AC53" i="1"/>
  <c r="AB53" i="1"/>
  <c r="Z53" i="1"/>
  <c r="J53" i="1"/>
  <c r="I53" i="1"/>
  <c r="BJ52" i="1"/>
  <c r="BI52" i="1"/>
  <c r="AE52" i="1" s="1"/>
  <c r="BF52" i="1"/>
  <c r="BD52" i="1"/>
  <c r="AP52" i="1"/>
  <c r="I52" i="1" s="1"/>
  <c r="AO52" i="1"/>
  <c r="BH52" i="1" s="1"/>
  <c r="AD52" i="1" s="1"/>
  <c r="AL52" i="1"/>
  <c r="AK52" i="1"/>
  <c r="AH52" i="1"/>
  <c r="AG52" i="1"/>
  <c r="AF52" i="1"/>
  <c r="AC52" i="1"/>
  <c r="AB52" i="1"/>
  <c r="Z52" i="1"/>
  <c r="J52" i="1"/>
  <c r="AJ52" i="1" s="1"/>
  <c r="H52" i="1"/>
  <c r="BJ51" i="1"/>
  <c r="BF51" i="1"/>
  <c r="BD51" i="1"/>
  <c r="AW51" i="1"/>
  <c r="AP51" i="1"/>
  <c r="BI51" i="1" s="1"/>
  <c r="AE51" i="1" s="1"/>
  <c r="AO51" i="1"/>
  <c r="BH51" i="1" s="1"/>
  <c r="AD51" i="1" s="1"/>
  <c r="AL51" i="1"/>
  <c r="AK51" i="1"/>
  <c r="AJ51" i="1"/>
  <c r="AH51" i="1"/>
  <c r="AG51" i="1"/>
  <c r="AF51" i="1"/>
  <c r="AC51" i="1"/>
  <c r="AB51" i="1"/>
  <c r="Z51" i="1"/>
  <c r="J51" i="1"/>
  <c r="I51" i="1"/>
  <c r="H51" i="1"/>
  <c r="BJ50" i="1"/>
  <c r="BF50" i="1"/>
  <c r="BD50" i="1"/>
  <c r="AX50" i="1"/>
  <c r="AW50" i="1"/>
  <c r="AP50" i="1"/>
  <c r="BI50" i="1" s="1"/>
  <c r="AE50" i="1" s="1"/>
  <c r="AO50" i="1"/>
  <c r="H50" i="1" s="1"/>
  <c r="H48" i="1" s="1"/>
  <c r="J21" i="2" s="1"/>
  <c r="AL50" i="1"/>
  <c r="AK50" i="1"/>
  <c r="AT48" i="1" s="1"/>
  <c r="AH50" i="1"/>
  <c r="AG50" i="1"/>
  <c r="AF50" i="1"/>
  <c r="AC50" i="1"/>
  <c r="AB50" i="1"/>
  <c r="Z50" i="1"/>
  <c r="J50" i="1"/>
  <c r="AJ50" i="1" s="1"/>
  <c r="I50" i="1"/>
  <c r="BJ49" i="1"/>
  <c r="BF49" i="1"/>
  <c r="BD49" i="1"/>
  <c r="AX49" i="1"/>
  <c r="AP49" i="1"/>
  <c r="I49" i="1" s="1"/>
  <c r="I48" i="1" s="1"/>
  <c r="K21" i="2" s="1"/>
  <c r="AO49" i="1"/>
  <c r="AW49" i="1" s="1"/>
  <c r="AL49" i="1"/>
  <c r="AU48" i="1" s="1"/>
  <c r="AK49" i="1"/>
  <c r="AH49" i="1"/>
  <c r="AG49" i="1"/>
  <c r="AF49" i="1"/>
  <c r="AC49" i="1"/>
  <c r="AB49" i="1"/>
  <c r="Z49" i="1"/>
  <c r="J49" i="1"/>
  <c r="H49" i="1"/>
  <c r="BJ46" i="1"/>
  <c r="BF46" i="1"/>
  <c r="BD46" i="1"/>
  <c r="AX46" i="1"/>
  <c r="AW46" i="1"/>
  <c r="AP46" i="1"/>
  <c r="BI46" i="1" s="1"/>
  <c r="AE46" i="1" s="1"/>
  <c r="AO46" i="1"/>
  <c r="H46" i="1" s="1"/>
  <c r="AL46" i="1"/>
  <c r="AK46" i="1"/>
  <c r="AT44" i="1" s="1"/>
  <c r="AH46" i="1"/>
  <c r="AG46" i="1"/>
  <c r="AF46" i="1"/>
  <c r="AC46" i="1"/>
  <c r="AB46" i="1"/>
  <c r="Z46" i="1"/>
  <c r="J46" i="1"/>
  <c r="AJ46" i="1" s="1"/>
  <c r="I46" i="1"/>
  <c r="BJ45" i="1"/>
  <c r="BF45" i="1"/>
  <c r="BD45" i="1"/>
  <c r="AX45" i="1"/>
  <c r="AP45" i="1"/>
  <c r="I45" i="1" s="1"/>
  <c r="AO45" i="1"/>
  <c r="AW45" i="1" s="1"/>
  <c r="AL45" i="1"/>
  <c r="AU44" i="1" s="1"/>
  <c r="AK45" i="1"/>
  <c r="AH45" i="1"/>
  <c r="AG45" i="1"/>
  <c r="AF45" i="1"/>
  <c r="AC45" i="1"/>
  <c r="AB45" i="1"/>
  <c r="Z45" i="1"/>
  <c r="J45" i="1"/>
  <c r="H45" i="1"/>
  <c r="H44" i="1"/>
  <c r="J20" i="2" s="1"/>
  <c r="BJ43" i="1"/>
  <c r="BF43" i="1"/>
  <c r="BD43" i="1"/>
  <c r="AX43" i="1"/>
  <c r="AW43" i="1"/>
  <c r="AP43" i="1"/>
  <c r="BI43" i="1" s="1"/>
  <c r="AE43" i="1" s="1"/>
  <c r="AO43" i="1"/>
  <c r="H43" i="1" s="1"/>
  <c r="H42" i="1" s="1"/>
  <c r="J19" i="2" s="1"/>
  <c r="AL43" i="1"/>
  <c r="AK43" i="1"/>
  <c r="AT42" i="1" s="1"/>
  <c r="AH43" i="1"/>
  <c r="AG43" i="1"/>
  <c r="AF43" i="1"/>
  <c r="AC43" i="1"/>
  <c r="AB43" i="1"/>
  <c r="Z43" i="1"/>
  <c r="J43" i="1"/>
  <c r="AJ43" i="1" s="1"/>
  <c r="AS42" i="1" s="1"/>
  <c r="I43" i="1"/>
  <c r="I42" i="1" s="1"/>
  <c r="K19" i="2" s="1"/>
  <c r="AU42" i="1"/>
  <c r="BJ41" i="1"/>
  <c r="BH41" i="1"/>
  <c r="AD41" i="1" s="1"/>
  <c r="BF41" i="1"/>
  <c r="BD41" i="1"/>
  <c r="AW41" i="1"/>
  <c r="AP41" i="1"/>
  <c r="BI41" i="1" s="1"/>
  <c r="AE41" i="1" s="1"/>
  <c r="AO41" i="1"/>
  <c r="AL41" i="1"/>
  <c r="AU40" i="1" s="1"/>
  <c r="AK41" i="1"/>
  <c r="AJ41" i="1"/>
  <c r="AS40" i="1" s="1"/>
  <c r="AH41" i="1"/>
  <c r="AG41" i="1"/>
  <c r="AF41" i="1"/>
  <c r="AC41" i="1"/>
  <c r="AB41" i="1"/>
  <c r="Z41" i="1"/>
  <c r="J41" i="1"/>
  <c r="I41" i="1"/>
  <c r="I40" i="1" s="1"/>
  <c r="K18" i="2" s="1"/>
  <c r="H41" i="1"/>
  <c r="H40" i="1" s="1"/>
  <c r="J18" i="2" s="1"/>
  <c r="AT40" i="1"/>
  <c r="J40" i="1"/>
  <c r="BJ39" i="1"/>
  <c r="BI39" i="1"/>
  <c r="AE39" i="1" s="1"/>
  <c r="BF39" i="1"/>
  <c r="BD39" i="1"/>
  <c r="AX39" i="1"/>
  <c r="AP39" i="1"/>
  <c r="I39" i="1" s="1"/>
  <c r="I38" i="1" s="1"/>
  <c r="K17" i="2" s="1"/>
  <c r="AO39" i="1"/>
  <c r="BH39" i="1" s="1"/>
  <c r="AD39" i="1" s="1"/>
  <c r="AL39" i="1"/>
  <c r="AU38" i="1" s="1"/>
  <c r="AK39" i="1"/>
  <c r="AT38" i="1" s="1"/>
  <c r="AH39" i="1"/>
  <c r="AG39" i="1"/>
  <c r="AF39" i="1"/>
  <c r="AC39" i="1"/>
  <c r="AB39" i="1"/>
  <c r="Z39" i="1"/>
  <c r="J39" i="1"/>
  <c r="H39" i="1"/>
  <c r="H38" i="1" s="1"/>
  <c r="J17" i="2" s="1"/>
  <c r="BJ36" i="1"/>
  <c r="BI36" i="1"/>
  <c r="AC36" i="1" s="1"/>
  <c r="BH36" i="1"/>
  <c r="AB36" i="1" s="1"/>
  <c r="BF36" i="1"/>
  <c r="BD36" i="1"/>
  <c r="AW36" i="1"/>
  <c r="AP36" i="1"/>
  <c r="AX36" i="1" s="1"/>
  <c r="AO36" i="1"/>
  <c r="H36" i="1" s="1"/>
  <c r="AL36" i="1"/>
  <c r="AK36" i="1"/>
  <c r="AH36" i="1"/>
  <c r="AG36" i="1"/>
  <c r="AF36" i="1"/>
  <c r="AE36" i="1"/>
  <c r="AD36" i="1"/>
  <c r="Z36" i="1"/>
  <c r="J36" i="1"/>
  <c r="AJ36" i="1" s="1"/>
  <c r="I36" i="1"/>
  <c r="BJ34" i="1"/>
  <c r="BF34" i="1"/>
  <c r="BD34" i="1"/>
  <c r="AX34" i="1"/>
  <c r="AP34" i="1"/>
  <c r="I34" i="1" s="1"/>
  <c r="I33" i="1" s="1"/>
  <c r="K16" i="2" s="1"/>
  <c r="AO34" i="1"/>
  <c r="BH34" i="1" s="1"/>
  <c r="AB34" i="1" s="1"/>
  <c r="AL34" i="1"/>
  <c r="AK34" i="1"/>
  <c r="AH34" i="1"/>
  <c r="AG34" i="1"/>
  <c r="AF34" i="1"/>
  <c r="AE34" i="1"/>
  <c r="AD34" i="1"/>
  <c r="Z34" i="1"/>
  <c r="J34" i="1"/>
  <c r="AJ34" i="1" s="1"/>
  <c r="AS33" i="1" s="1"/>
  <c r="H34" i="1"/>
  <c r="AU33" i="1"/>
  <c r="H33" i="1"/>
  <c r="J16" i="2" s="1"/>
  <c r="BJ31" i="1"/>
  <c r="BI31" i="1"/>
  <c r="AC31" i="1" s="1"/>
  <c r="BF31" i="1"/>
  <c r="BD31" i="1"/>
  <c r="AX31" i="1"/>
  <c r="AP31" i="1"/>
  <c r="AO31" i="1"/>
  <c r="H31" i="1" s="1"/>
  <c r="H30" i="1" s="1"/>
  <c r="J15" i="2" s="1"/>
  <c r="AL31" i="1"/>
  <c r="AK31" i="1"/>
  <c r="AT30" i="1" s="1"/>
  <c r="AH31" i="1"/>
  <c r="AG31" i="1"/>
  <c r="AF31" i="1"/>
  <c r="AE31" i="1"/>
  <c r="AD31" i="1"/>
  <c r="Z31" i="1"/>
  <c r="J31" i="1"/>
  <c r="J30" i="1" s="1"/>
  <c r="L15" i="2" s="1"/>
  <c r="N15" i="2" s="1"/>
  <c r="I31" i="1"/>
  <c r="AU30" i="1"/>
  <c r="I30" i="1"/>
  <c r="K15" i="2" s="1"/>
  <c r="BJ29" i="1"/>
  <c r="BF29" i="1"/>
  <c r="BD29" i="1"/>
  <c r="AX29" i="1"/>
  <c r="AP29" i="1"/>
  <c r="BI29" i="1" s="1"/>
  <c r="AC29" i="1" s="1"/>
  <c r="AO29" i="1"/>
  <c r="BH29" i="1" s="1"/>
  <c r="AB29" i="1" s="1"/>
  <c r="AL29" i="1"/>
  <c r="AK29" i="1"/>
  <c r="AH29" i="1"/>
  <c r="AG29" i="1"/>
  <c r="AF29" i="1"/>
  <c r="AE29" i="1"/>
  <c r="AD29" i="1"/>
  <c r="Z29" i="1"/>
  <c r="J29" i="1"/>
  <c r="AJ29" i="1" s="1"/>
  <c r="I29" i="1"/>
  <c r="BJ27" i="1"/>
  <c r="BI27" i="1"/>
  <c r="AC27" i="1" s="1"/>
  <c r="BH27" i="1"/>
  <c r="BF27" i="1"/>
  <c r="BD27" i="1"/>
  <c r="AP27" i="1"/>
  <c r="AX27" i="1" s="1"/>
  <c r="AO27" i="1"/>
  <c r="H27" i="1" s="1"/>
  <c r="AL27" i="1"/>
  <c r="AK27" i="1"/>
  <c r="AH27" i="1"/>
  <c r="AG27" i="1"/>
  <c r="AF27" i="1"/>
  <c r="AE27" i="1"/>
  <c r="AD27" i="1"/>
  <c r="AB27" i="1"/>
  <c r="Z27" i="1"/>
  <c r="J27" i="1"/>
  <c r="AJ27" i="1" s="1"/>
  <c r="I27" i="1"/>
  <c r="BJ26" i="1"/>
  <c r="BI26" i="1"/>
  <c r="BF26" i="1"/>
  <c r="BD26" i="1"/>
  <c r="AX26" i="1"/>
  <c r="AP26" i="1"/>
  <c r="I26" i="1" s="1"/>
  <c r="AO26" i="1"/>
  <c r="BH26" i="1" s="1"/>
  <c r="AL26" i="1"/>
  <c r="AU23" i="1" s="1"/>
  <c r="AK26" i="1"/>
  <c r="AH26" i="1"/>
  <c r="AG26" i="1"/>
  <c r="AF26" i="1"/>
  <c r="AE26" i="1"/>
  <c r="AD26" i="1"/>
  <c r="AC26" i="1"/>
  <c r="AB26" i="1"/>
  <c r="Z26" i="1"/>
  <c r="J26" i="1"/>
  <c r="AJ26" i="1" s="1"/>
  <c r="H26" i="1"/>
  <c r="BJ24" i="1"/>
  <c r="BF24" i="1"/>
  <c r="BD24" i="1"/>
  <c r="AX24" i="1"/>
  <c r="AW24" i="1"/>
  <c r="AV24" i="1" s="1"/>
  <c r="AP24" i="1"/>
  <c r="BI24" i="1" s="1"/>
  <c r="AC24" i="1" s="1"/>
  <c r="AO24" i="1"/>
  <c r="BH24" i="1" s="1"/>
  <c r="AB24" i="1" s="1"/>
  <c r="AL24" i="1"/>
  <c r="AK24" i="1"/>
  <c r="AT23" i="1" s="1"/>
  <c r="AH24" i="1"/>
  <c r="AG24" i="1"/>
  <c r="AF24" i="1"/>
  <c r="AE24" i="1"/>
  <c r="AD24" i="1"/>
  <c r="Z24" i="1"/>
  <c r="J24" i="1"/>
  <c r="J23" i="1" s="1"/>
  <c r="L14" i="2" s="1"/>
  <c r="N14" i="2" s="1"/>
  <c r="I24" i="1"/>
  <c r="I23" i="1" s="1"/>
  <c r="K14" i="2" s="1"/>
  <c r="H24" i="1"/>
  <c r="BJ21" i="1"/>
  <c r="BF21" i="1"/>
  <c r="BD21" i="1"/>
  <c r="AW21" i="1"/>
  <c r="AP21" i="1"/>
  <c r="BI21" i="1" s="1"/>
  <c r="AC21" i="1" s="1"/>
  <c r="AO21" i="1"/>
  <c r="BH21" i="1" s="1"/>
  <c r="AB21" i="1" s="1"/>
  <c r="AL21" i="1"/>
  <c r="AK21" i="1"/>
  <c r="AJ21" i="1"/>
  <c r="AH21" i="1"/>
  <c r="AG21" i="1"/>
  <c r="AF21" i="1"/>
  <c r="AE21" i="1"/>
  <c r="AD21" i="1"/>
  <c r="Z21" i="1"/>
  <c r="J21" i="1"/>
  <c r="I21" i="1"/>
  <c r="H21" i="1"/>
  <c r="BJ19" i="1"/>
  <c r="BF19" i="1"/>
  <c r="BD19" i="1"/>
  <c r="AX19" i="1"/>
  <c r="AW19" i="1"/>
  <c r="AV19" i="1" s="1"/>
  <c r="AP19" i="1"/>
  <c r="BI19" i="1" s="1"/>
  <c r="AC19" i="1" s="1"/>
  <c r="AO19" i="1"/>
  <c r="BH19" i="1" s="1"/>
  <c r="AB19" i="1" s="1"/>
  <c r="AL19" i="1"/>
  <c r="AK19" i="1"/>
  <c r="AH19" i="1"/>
  <c r="AG19" i="1"/>
  <c r="AF19" i="1"/>
  <c r="AE19" i="1"/>
  <c r="AD19" i="1"/>
  <c r="Z19" i="1"/>
  <c r="J19" i="1"/>
  <c r="AJ19" i="1" s="1"/>
  <c r="I19" i="1"/>
  <c r="H19" i="1"/>
  <c r="BJ17" i="1"/>
  <c r="BF17" i="1"/>
  <c r="BD17" i="1"/>
  <c r="AX17" i="1"/>
  <c r="BC17" i="1" s="1"/>
  <c r="AW17" i="1"/>
  <c r="AV17" i="1" s="1"/>
  <c r="AP17" i="1"/>
  <c r="BI17" i="1" s="1"/>
  <c r="AC17" i="1" s="1"/>
  <c r="AO17" i="1"/>
  <c r="BH17" i="1" s="1"/>
  <c r="AB17" i="1" s="1"/>
  <c r="AL17" i="1"/>
  <c r="AU14" i="1" s="1"/>
  <c r="AK17" i="1"/>
  <c r="AH17" i="1"/>
  <c r="AG17" i="1"/>
  <c r="AF17" i="1"/>
  <c r="AE17" i="1"/>
  <c r="AD17" i="1"/>
  <c r="Z17" i="1"/>
  <c r="J17" i="1"/>
  <c r="J14" i="1" s="1"/>
  <c r="L13" i="2" s="1"/>
  <c r="N13" i="2" s="1"/>
  <c r="I17" i="1"/>
  <c r="H17" i="1"/>
  <c r="BJ15" i="1"/>
  <c r="BH15" i="1"/>
  <c r="BF15" i="1"/>
  <c r="BD15" i="1"/>
  <c r="AX15" i="1"/>
  <c r="AP15" i="1"/>
  <c r="BI15" i="1" s="1"/>
  <c r="AC15" i="1" s="1"/>
  <c r="AO15" i="1"/>
  <c r="AW15" i="1" s="1"/>
  <c r="AL15" i="1"/>
  <c r="AK15" i="1"/>
  <c r="AT14" i="1" s="1"/>
  <c r="AJ15" i="1"/>
  <c r="AH15" i="1"/>
  <c r="AG15" i="1"/>
  <c r="AF15" i="1"/>
  <c r="AE15" i="1"/>
  <c r="AD15" i="1"/>
  <c r="AB15" i="1"/>
  <c r="Z15" i="1"/>
  <c r="J15" i="1"/>
  <c r="I15" i="1"/>
  <c r="I14" i="1"/>
  <c r="K13" i="2" s="1"/>
  <c r="BJ13" i="1"/>
  <c r="BF13" i="1"/>
  <c r="BD13" i="1"/>
  <c r="AX13" i="1"/>
  <c r="BC13" i="1" s="1"/>
  <c r="AW13" i="1"/>
  <c r="AV13" i="1" s="1"/>
  <c r="AP13" i="1"/>
  <c r="BI13" i="1" s="1"/>
  <c r="AC13" i="1" s="1"/>
  <c r="AO13" i="1"/>
  <c r="BH13" i="1" s="1"/>
  <c r="AB13" i="1" s="1"/>
  <c r="AL13" i="1"/>
  <c r="AK13" i="1"/>
  <c r="C28" i="4" s="1"/>
  <c r="F28" i="4" s="1"/>
  <c r="AH13" i="1"/>
  <c r="C20" i="4" s="1"/>
  <c r="AG13" i="1"/>
  <c r="AF13" i="1"/>
  <c r="AE13" i="1"/>
  <c r="AD13" i="1"/>
  <c r="Z13" i="1"/>
  <c r="J13" i="1"/>
  <c r="AJ13" i="1" s="1"/>
  <c r="AS12" i="1" s="1"/>
  <c r="I13" i="1"/>
  <c r="H13" i="1"/>
  <c r="AT12" i="1"/>
  <c r="I12" i="1"/>
  <c r="K12" i="2" s="1"/>
  <c r="H12" i="1"/>
  <c r="J12" i="2" s="1"/>
  <c r="AU1" i="1"/>
  <c r="AT1" i="1"/>
  <c r="AS1" i="1"/>
  <c r="BC15" i="1" l="1"/>
  <c r="AV15" i="1"/>
  <c r="BC21" i="1"/>
  <c r="AJ31" i="1"/>
  <c r="AS30" i="1" s="1"/>
  <c r="AJ17" i="1"/>
  <c r="AS14" i="1" s="1"/>
  <c r="J54" i="1"/>
  <c r="L22" i="2" s="1"/>
  <c r="N22" i="2" s="1"/>
  <c r="AJ55" i="1"/>
  <c r="AS54" i="1" s="1"/>
  <c r="BC57" i="1"/>
  <c r="AV57" i="1"/>
  <c r="J81" i="1"/>
  <c r="L29" i="2" s="1"/>
  <c r="N29" i="2" s="1"/>
  <c r="AJ82" i="1"/>
  <c r="AS81" i="1" s="1"/>
  <c r="C21" i="4"/>
  <c r="J78" i="1"/>
  <c r="L28" i="2" s="1"/>
  <c r="N28" i="2" s="1"/>
  <c r="AJ79" i="1"/>
  <c r="AS78" i="1" s="1"/>
  <c r="AX90" i="1"/>
  <c r="AV90" i="1" s="1"/>
  <c r="I90" i="1"/>
  <c r="I89" i="1" s="1"/>
  <c r="K31" i="2" s="1"/>
  <c r="J12" i="1"/>
  <c r="BC19" i="1"/>
  <c r="AX21" i="1"/>
  <c r="AV21" i="1" s="1"/>
  <c r="AJ24" i="1"/>
  <c r="AS23" i="1" s="1"/>
  <c r="BC24" i="1"/>
  <c r="BH31" i="1"/>
  <c r="AB31" i="1" s="1"/>
  <c r="AV43" i="1"/>
  <c r="BC43" i="1"/>
  <c r="J44" i="1"/>
  <c r="L20" i="2" s="1"/>
  <c r="N20" i="2" s="1"/>
  <c r="AJ45" i="1"/>
  <c r="AS44" i="1" s="1"/>
  <c r="BH60" i="1"/>
  <c r="AD60" i="1" s="1"/>
  <c r="I62" i="1"/>
  <c r="K24" i="2" s="1"/>
  <c r="BI75" i="1"/>
  <c r="AC75" i="1" s="1"/>
  <c r="BH80" i="1"/>
  <c r="AB80" i="1" s="1"/>
  <c r="BC90" i="1"/>
  <c r="AS92" i="1"/>
  <c r="AW27" i="1"/>
  <c r="H29" i="1"/>
  <c r="H23" i="1" s="1"/>
  <c r="J14" i="2" s="1"/>
  <c r="AW29" i="1"/>
  <c r="AV45" i="1"/>
  <c r="BC45" i="1"/>
  <c r="I58" i="1"/>
  <c r="K23" i="2" s="1"/>
  <c r="AW72" i="1"/>
  <c r="J74" i="1"/>
  <c r="L27" i="2" s="1"/>
  <c r="N27" i="2" s="1"/>
  <c r="AJ75" i="1"/>
  <c r="AS74" i="1" s="1"/>
  <c r="AX94" i="1"/>
  <c r="I94" i="1"/>
  <c r="AV50" i="1"/>
  <c r="BC50" i="1"/>
  <c r="BC53" i="1"/>
  <c r="AV53" i="1"/>
  <c r="C29" i="4"/>
  <c r="F29" i="4" s="1"/>
  <c r="AT33" i="1"/>
  <c r="BC36" i="1"/>
  <c r="AV36" i="1"/>
  <c r="J42" i="1"/>
  <c r="L19" i="2" s="1"/>
  <c r="N19" i="2" s="1"/>
  <c r="I44" i="1"/>
  <c r="K20" i="2" s="1"/>
  <c r="BH53" i="1"/>
  <c r="AD53" i="1" s="1"/>
  <c r="AX59" i="1"/>
  <c r="BH77" i="1"/>
  <c r="AB77" i="1" s="1"/>
  <c r="C14" i="4" s="1"/>
  <c r="BC94" i="1"/>
  <c r="AW95" i="1"/>
  <c r="H95" i="1"/>
  <c r="H92" i="1" s="1"/>
  <c r="J32" i="2" s="1"/>
  <c r="BC77" i="1"/>
  <c r="AV77" i="1"/>
  <c r="AU12" i="1"/>
  <c r="H15" i="1"/>
  <c r="H14" i="1" s="1"/>
  <c r="J13" i="2" s="1"/>
  <c r="AW31" i="1"/>
  <c r="BI34" i="1"/>
  <c r="AC34" i="1" s="1"/>
  <c r="C15" i="4" s="1"/>
  <c r="AV46" i="1"/>
  <c r="BC46" i="1"/>
  <c r="J48" i="1"/>
  <c r="L21" i="2" s="1"/>
  <c r="N21" i="2" s="1"/>
  <c r="AJ49" i="1"/>
  <c r="AS48" i="1" s="1"/>
  <c r="BC68" i="1"/>
  <c r="AV68" i="1"/>
  <c r="AX79" i="1"/>
  <c r="BC79" i="1" s="1"/>
  <c r="BC82" i="1"/>
  <c r="AX86" i="1"/>
  <c r="AV86" i="1" s="1"/>
  <c r="I86" i="1"/>
  <c r="I83" i="1" s="1"/>
  <c r="K30" i="2" s="1"/>
  <c r="AW88" i="1"/>
  <c r="H88" i="1"/>
  <c r="H83" i="1" s="1"/>
  <c r="J30" i="2" s="1"/>
  <c r="BI90" i="1"/>
  <c r="AC90" i="1" s="1"/>
  <c r="BC97" i="1"/>
  <c r="AV97" i="1"/>
  <c r="J38" i="1"/>
  <c r="L17" i="2" s="1"/>
  <c r="N17" i="2" s="1"/>
  <c r="AJ39" i="1"/>
  <c r="AS38" i="1" s="1"/>
  <c r="J58" i="1"/>
  <c r="L23" i="2" s="1"/>
  <c r="N23" i="2" s="1"/>
  <c r="AJ59" i="1"/>
  <c r="AS58" i="1" s="1"/>
  <c r="C18" i="4"/>
  <c r="AV49" i="1"/>
  <c r="BC49" i="1"/>
  <c r="AX52" i="1"/>
  <c r="BC65" i="1"/>
  <c r="AV65" i="1"/>
  <c r="BC70" i="1"/>
  <c r="BH72" i="1"/>
  <c r="AB72" i="1" s="1"/>
  <c r="BC75" i="1"/>
  <c r="BC80" i="1"/>
  <c r="AV80" i="1"/>
  <c r="BC86" i="1"/>
  <c r="AW99" i="1"/>
  <c r="H99" i="1"/>
  <c r="H98" i="1" s="1"/>
  <c r="J33" i="2" s="1"/>
  <c r="C19" i="4"/>
  <c r="J33" i="1"/>
  <c r="L16" i="2" s="1"/>
  <c r="N16" i="2" s="1"/>
  <c r="BC60" i="1"/>
  <c r="AV60" i="1"/>
  <c r="J62" i="1"/>
  <c r="L24" i="2" s="1"/>
  <c r="N24" i="2" s="1"/>
  <c r="AJ63" i="1"/>
  <c r="AS62" i="1" s="1"/>
  <c r="BI53" i="1"/>
  <c r="AE53" i="1" s="1"/>
  <c r="BI57" i="1"/>
  <c r="AE57" i="1" s="1"/>
  <c r="BI60" i="1"/>
  <c r="AE60" i="1" s="1"/>
  <c r="BI65" i="1"/>
  <c r="AE65" i="1" s="1"/>
  <c r="BH66" i="1"/>
  <c r="AD66" i="1" s="1"/>
  <c r="BI68" i="1"/>
  <c r="AE68" i="1" s="1"/>
  <c r="BH70" i="1"/>
  <c r="AD70" i="1" s="1"/>
  <c r="BI72" i="1"/>
  <c r="AC72" i="1" s="1"/>
  <c r="AV75" i="1"/>
  <c r="AV79" i="1"/>
  <c r="AV82" i="1"/>
  <c r="AW84" i="1"/>
  <c r="AV94" i="1"/>
  <c r="BI95" i="1"/>
  <c r="BH97" i="1"/>
  <c r="BI99" i="1"/>
  <c r="AC99" i="1" s="1"/>
  <c r="AW26" i="1"/>
  <c r="AW34" i="1"/>
  <c r="AW39" i="1"/>
  <c r="AX41" i="1"/>
  <c r="BC41" i="1" s="1"/>
  <c r="AX51" i="1"/>
  <c r="AW52" i="1"/>
  <c r="AW55" i="1"/>
  <c r="AW59" i="1"/>
  <c r="AW63" i="1"/>
  <c r="BI70" i="1"/>
  <c r="AE70" i="1" s="1"/>
  <c r="BI97" i="1"/>
  <c r="F14" i="4"/>
  <c r="F22" i="4" s="1"/>
  <c r="BH45" i="1"/>
  <c r="AD45" i="1" s="1"/>
  <c r="BH49" i="1"/>
  <c r="AD49" i="1" s="1"/>
  <c r="AJ90" i="1"/>
  <c r="AS89" i="1" s="1"/>
  <c r="I97" i="1"/>
  <c r="BH43" i="1"/>
  <c r="AD43" i="1" s="1"/>
  <c r="C16" i="4" s="1"/>
  <c r="BI45" i="1"/>
  <c r="AE45" i="1" s="1"/>
  <c r="C17" i="4" s="1"/>
  <c r="BH46" i="1"/>
  <c r="AD46" i="1" s="1"/>
  <c r="BI49" i="1"/>
  <c r="AE49" i="1" s="1"/>
  <c r="BH50" i="1"/>
  <c r="AD50" i="1" s="1"/>
  <c r="AJ99" i="1"/>
  <c r="AS98" i="1" s="1"/>
  <c r="C22" i="4" l="1"/>
  <c r="H21" i="5" s="1"/>
  <c r="I21" i="5" s="1"/>
  <c r="BC55" i="1"/>
  <c r="AV55" i="1"/>
  <c r="BC34" i="1"/>
  <c r="AV34" i="1"/>
  <c r="BC84" i="1"/>
  <c r="AV84" i="1"/>
  <c r="AV26" i="1"/>
  <c r="BC26" i="1"/>
  <c r="BC88" i="1"/>
  <c r="AV88" i="1"/>
  <c r="BC99" i="1"/>
  <c r="AV99" i="1"/>
  <c r="BC95" i="1"/>
  <c r="AV95" i="1"/>
  <c r="AV41" i="1"/>
  <c r="AV27" i="1"/>
  <c r="BC27" i="1"/>
  <c r="J101" i="1"/>
  <c r="L12" i="2"/>
  <c r="N12" i="2" s="1"/>
  <c r="L34" i="2" s="1"/>
  <c r="BC63" i="1"/>
  <c r="AV63" i="1"/>
  <c r="BC72" i="1"/>
  <c r="AV72" i="1"/>
  <c r="BC52" i="1"/>
  <c r="AV52" i="1"/>
  <c r="I92" i="1"/>
  <c r="K32" i="2" s="1"/>
  <c r="BC29" i="1"/>
  <c r="AV29" i="1"/>
  <c r="BC59" i="1"/>
  <c r="AV59" i="1"/>
  <c r="BC51" i="1"/>
  <c r="AV51" i="1"/>
  <c r="BC39" i="1"/>
  <c r="AV39" i="1"/>
  <c r="AV31" i="1"/>
  <c r="BC31" i="1"/>
  <c r="I27" i="5" l="1"/>
  <c r="F29" i="5" s="1"/>
  <c r="I14" i="4"/>
  <c r="I22" i="4" s="1"/>
  <c r="C27" i="4" s="1"/>
  <c r="I28" i="4" s="1"/>
  <c r="I29" i="4" s="1"/>
</calcChain>
</file>

<file path=xl/sharedStrings.xml><?xml version="1.0" encoding="utf-8"?>
<sst xmlns="http://schemas.openxmlformats.org/spreadsheetml/2006/main" count="1647" uniqueCount="389">
  <si>
    <t>Slepý stavební rozpočet</t>
  </si>
  <si>
    <t>Název stavby:</t>
  </si>
  <si>
    <t>Na Hradbách 132</t>
  </si>
  <si>
    <t>Doba výstavby:</t>
  </si>
  <si>
    <t xml:space="preserve"> </t>
  </si>
  <si>
    <t>Objednatel:</t>
  </si>
  <si>
    <t>Město Kolín, Karlovo náměstí 78</t>
  </si>
  <si>
    <t>Druh stavby:</t>
  </si>
  <si>
    <t>Začátek výstavby:</t>
  </si>
  <si>
    <t>26.11.2025</t>
  </si>
  <si>
    <t>Projektant:</t>
  </si>
  <si>
    <t>Ing. M. Outlý, O-pro servis, Karlovo náměstí 75</t>
  </si>
  <si>
    <t>Lokalita:</t>
  </si>
  <si>
    <t>Konec výstavby:</t>
  </si>
  <si>
    <t>Zhotovitel:</t>
  </si>
  <si>
    <t> </t>
  </si>
  <si>
    <t>JKSO:</t>
  </si>
  <si>
    <t>Zpracováno dne:</t>
  </si>
  <si>
    <t>Zpracoval:</t>
  </si>
  <si>
    <t>Č</t>
  </si>
  <si>
    <t>Kód</t>
  </si>
  <si>
    <t>Zkrácený popis / Varianta</t>
  </si>
  <si>
    <t>MJ</t>
  </si>
  <si>
    <t>Množství</t>
  </si>
  <si>
    <t>Cena/MJ</t>
  </si>
  <si>
    <t>Náklady (Kč)</t>
  </si>
  <si>
    <t>Cenová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</si>
  <si>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</si>
  <si>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</si>
  <si>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</si>
  <si>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</si>
  <si>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</si>
  <si>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</si>
  <si>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</si>
  <si>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</si>
  <si>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</si>
  <si>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</si>
  <si>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</si>
  <si>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</si>
  <si>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</si>
  <si>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</si>
  <si>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</si>
  <si>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</si>
  <si>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</si>
  <si>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</si>
  <si>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</si>
  <si>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</si>
  <si>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</si>
  <si>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</si>
  <si>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31</t>
  </si>
  <si>
    <t>Zdi podpěrné a volné</t>
  </si>
  <si>
    <t>1</t>
  </si>
  <si>
    <t>311230012RA0</t>
  </si>
  <si>
    <t>Dozdívky z cihel pálených a tvárnic</t>
  </si>
  <si>
    <t>m3</t>
  </si>
  <si>
    <t>RTS I / 2025</t>
  </si>
  <si>
    <t>31_</t>
  </si>
  <si>
    <t>3_</t>
  </si>
  <si>
    <t>_</t>
  </si>
  <si>
    <t>P</t>
  </si>
  <si>
    <t>34</t>
  </si>
  <si>
    <t>Stěny a příčky</t>
  </si>
  <si>
    <t>2</t>
  </si>
  <si>
    <t>342261113RS4</t>
  </si>
  <si>
    <t>Příčka sádrokartonová tl. 125 mm, 1x ocel.konstrukce CW 100, izolace, 1x opláštěná, desky tl.12,5 mm</t>
  </si>
  <si>
    <t>m2</t>
  </si>
  <si>
    <t>34_</t>
  </si>
  <si>
    <t>Varianta:</t>
  </si>
  <si>
    <t>včetně dodávky desky Knauf RED GREEN GKFI tl. 12,5 mm, minerální izolace tl. 80 mm, EI 45 DP1</t>
  </si>
  <si>
    <t>3</t>
  </si>
  <si>
    <t>342262112RS4</t>
  </si>
  <si>
    <t>Příčka sádrokartonová tl. 205 mm, 2x ocel.konstrukce CW 75, izolace, 2x opláštěná, desky tl. 12,5 mm</t>
  </si>
  <si>
    <t>včetně dodávky desky Knauf RED GREEN GKFI tl. 12,5 mm, minerální izolace tl. 2x 60 mm, EI 90 DP1</t>
  </si>
  <si>
    <t>4</t>
  </si>
  <si>
    <t>342266111RT4</t>
  </si>
  <si>
    <t>Předstěna sádrokartonová, 1x ocelová konstrukce, izolace, 1x opláštěná, desky tl. 12,5 mm</t>
  </si>
  <si>
    <t>včetně dodávky desky Knauf RED GREEN GKFI tl. 12,5 mm, minerální izolace tl. 50 mm</t>
  </si>
  <si>
    <t>5</t>
  </si>
  <si>
    <t>342261112RS4</t>
  </si>
  <si>
    <t>Příčka sádrokartonová tl. 100 mm, 1x ocel.konstrukce CW 75, izolace, 1x opláštěná, desky tl. 12,5 mm</t>
  </si>
  <si>
    <t>včetně dodávky desky Knauf RED GREEN GKFI tl. 12,5 mm, minerální izolace tl. 60 mm, EI 45 DP1</t>
  </si>
  <si>
    <t>61</t>
  </si>
  <si>
    <t>Úprava povrchů vnitřní</t>
  </si>
  <si>
    <t>6</t>
  </si>
  <si>
    <t>611421331RT2</t>
  </si>
  <si>
    <t>Oprava váp.omítek stropů do 20% plochy - štukových</t>
  </si>
  <si>
    <t>61_</t>
  </si>
  <si>
    <t>6_</t>
  </si>
  <si>
    <t>s použitím suché maltové směsi</t>
  </si>
  <si>
    <t>7</t>
  </si>
  <si>
    <t>612474410R00</t>
  </si>
  <si>
    <t>Omítka stěn vnitřní tenkovrstvá vápenná - štuk</t>
  </si>
  <si>
    <t>8</t>
  </si>
  <si>
    <t>612481211RU1</t>
  </si>
  <si>
    <t>Montáž výztužné sítě (perlinky) do stěrky - vnitřní stěny</t>
  </si>
  <si>
    <t>včetně výztužné sítě a stěrkového tmelu weber</t>
  </si>
  <si>
    <t>9</t>
  </si>
  <si>
    <t>612421331R00</t>
  </si>
  <si>
    <t>Oprava vápen.omítek stěn do 20 % pl. - štukových</t>
  </si>
  <si>
    <t>63</t>
  </si>
  <si>
    <t>Podlahy a podlahové konstrukce</t>
  </si>
  <si>
    <t>10</t>
  </si>
  <si>
    <t>632411105RT2</t>
  </si>
  <si>
    <t>Samonivelační stěrka Cemix, ruční zpracování tl. 5 mm</t>
  </si>
  <si>
    <t>63_</t>
  </si>
  <si>
    <t>samonivelační polymercementová stěrka Cemix 30 MPa</t>
  </si>
  <si>
    <t>64</t>
  </si>
  <si>
    <t>Výplně otvorů</t>
  </si>
  <si>
    <t>11</t>
  </si>
  <si>
    <t>642201011RA0</t>
  </si>
  <si>
    <t>Výměna dveří 1kř, zárubeň obložková,  úprava ostění a nadpraží,  práh</t>
  </si>
  <si>
    <t>kus</t>
  </si>
  <si>
    <t>64_</t>
  </si>
  <si>
    <t>Bez dodávky dveří. V položce není kalkulován poplatek za skládku pro vybouranou suť.Orientační hmotnost vybouraných konstrukcí je 0,143 t/kus konstrukce</t>
  </si>
  <si>
    <t>12</t>
  </si>
  <si>
    <t>642941211RT3</t>
  </si>
  <si>
    <t>Pouzdro pro posuvné dveře jednostranné, do SDK</t>
  </si>
  <si>
    <t>jednostranné pouzdro 800/1970 mm</t>
  </si>
  <si>
    <t>721</t>
  </si>
  <si>
    <t>ZTI</t>
  </si>
  <si>
    <t>13</t>
  </si>
  <si>
    <t>721, 722, 725,VD</t>
  </si>
  <si>
    <t>Vnitřní kanalizace, vodovod, zařizovací předměty, plynovod, montáže a demontáže</t>
  </si>
  <si>
    <t>Celek</t>
  </si>
  <si>
    <t>721_</t>
  </si>
  <si>
    <t>72_</t>
  </si>
  <si>
    <t>735</t>
  </si>
  <si>
    <t>Otopná tělesa</t>
  </si>
  <si>
    <t>14</t>
  </si>
  <si>
    <t>7350000H1VD</t>
  </si>
  <si>
    <t>Demontáž a zpětná montáž otopných těles + nátětr</t>
  </si>
  <si>
    <t>735_</t>
  </si>
  <si>
    <t>73_</t>
  </si>
  <si>
    <t>762</t>
  </si>
  <si>
    <t>Konstrukce tesařské</t>
  </si>
  <si>
    <t>15</t>
  </si>
  <si>
    <t>7671300H1VD</t>
  </si>
  <si>
    <t>Demontáž bytového jádra</t>
  </si>
  <si>
    <t>celek</t>
  </si>
  <si>
    <t>762_</t>
  </si>
  <si>
    <t>76_</t>
  </si>
  <si>
    <t>767</t>
  </si>
  <si>
    <t>Konstrukce doplňkové stavební (zámečnické)</t>
  </si>
  <si>
    <t>16</t>
  </si>
  <si>
    <t>7670000H1VD</t>
  </si>
  <si>
    <t>Revizní dvířka kovová dodávka a montáž</t>
  </si>
  <si>
    <t>Kus</t>
  </si>
  <si>
    <t>767_</t>
  </si>
  <si>
    <t>17</t>
  </si>
  <si>
    <t>767587211RU7</t>
  </si>
  <si>
    <t>Podhled minerální Knauf,vidit.kce,kazeta 600x600mm</t>
  </si>
  <si>
    <t>Položka je určena pro montáž podhledů Knauf z kazet 600 x 600 mm. V položce jsou zakalkulovány náklady na: - montáž a dodávku kazet.</t>
  </si>
  <si>
    <t>766</t>
  </si>
  <si>
    <t>Konstrukce truhlářské</t>
  </si>
  <si>
    <t>18</t>
  </si>
  <si>
    <t>766661512R00</t>
  </si>
  <si>
    <t>Montáž dveří 1kř. do 80 cm</t>
  </si>
  <si>
    <t>766_</t>
  </si>
  <si>
    <t>19</t>
  </si>
  <si>
    <t>611621H6VD</t>
  </si>
  <si>
    <t>Dveře dřevěné interiérové 80x197 mm  ozn. 02/P,  02/L</t>
  </si>
  <si>
    <t>M</t>
  </si>
  <si>
    <t>20</t>
  </si>
  <si>
    <t>611621H7VD</t>
  </si>
  <si>
    <t>Dveře dřevěné interiérové 600/1970 mm ozn. 03/P</t>
  </si>
  <si>
    <t>21</t>
  </si>
  <si>
    <t>611621H9VD</t>
  </si>
  <si>
    <t>Dveře vnitřní protipožární 800/1970 mm EI 30 ozn.01/P</t>
  </si>
  <si>
    <t>22</t>
  </si>
  <si>
    <t>61581624.A</t>
  </si>
  <si>
    <t>Linka kuchyňská atypická 260 cm, včetně montáže</t>
  </si>
  <si>
    <t>soubor</t>
  </si>
  <si>
    <t>771</t>
  </si>
  <si>
    <t>Podlahy z dlaždic</t>
  </si>
  <si>
    <t>23</t>
  </si>
  <si>
    <t>771575022RAH</t>
  </si>
  <si>
    <t>Dlažba s izolací 200 x 200 mm</t>
  </si>
  <si>
    <t>771_</t>
  </si>
  <si>
    <t>77_</t>
  </si>
  <si>
    <t>izolace, tmel, dlažba ve specifikaci</t>
  </si>
  <si>
    <t>24</t>
  </si>
  <si>
    <t>597600OK1VD</t>
  </si>
  <si>
    <t>Keramická dlažba - orientační cena</t>
  </si>
  <si>
    <t>776</t>
  </si>
  <si>
    <t>Podlahy povlakové</t>
  </si>
  <si>
    <t>25</t>
  </si>
  <si>
    <t>776510010RA0</t>
  </si>
  <si>
    <t>Demontáž povlakových podlah z nášlapné plochy</t>
  </si>
  <si>
    <t>776_</t>
  </si>
  <si>
    <t>26</t>
  </si>
  <si>
    <t>776520010RAH</t>
  </si>
  <si>
    <t>Podlaha povlaková z PVC pásů, soklík</t>
  </si>
  <si>
    <t>podlahovina vinylová Tarkett tl.2,2 mm</t>
  </si>
  <si>
    <t>781</t>
  </si>
  <si>
    <t>Obklady (keramické)</t>
  </si>
  <si>
    <t>27</t>
  </si>
  <si>
    <t>781475124RAA</t>
  </si>
  <si>
    <t>Obklad vnitřní keramický, izolace, do 300 x 300 mm</t>
  </si>
  <si>
    <t>781_</t>
  </si>
  <si>
    <t>78_</t>
  </si>
  <si>
    <t>Obkladačky na lepící tme, podklad izolován hmotou, plocha spárována izolační hmotou, spára podlaha - stěna těsněna páskou a pružnou hmotou. Pro vlhké prostředí (koupelny, WC)</t>
  </si>
  <si>
    <t>28</t>
  </si>
  <si>
    <t>781230121R00</t>
  </si>
  <si>
    <t>Obkládání stěn obkládačkami keramickými, do tmele, do 300 x 300 mm</t>
  </si>
  <si>
    <t>29</t>
  </si>
  <si>
    <t>597600OK2VD</t>
  </si>
  <si>
    <t>Keramický obklad - orientační cena</t>
  </si>
  <si>
    <t>784</t>
  </si>
  <si>
    <t>Malby</t>
  </si>
  <si>
    <t>30</t>
  </si>
  <si>
    <t>784900010RAB</t>
  </si>
  <si>
    <t>Odstranění stávajících maleb</t>
  </si>
  <si>
    <t>784_</t>
  </si>
  <si>
    <t>oškrábáním</t>
  </si>
  <si>
    <t>784450020RA0</t>
  </si>
  <si>
    <t>Malba ze směsi, penetrace 1x, bílá 2x</t>
  </si>
  <si>
    <t>95</t>
  </si>
  <si>
    <t>Různé dokončovací konstrukce a práce na pozemních stavbách</t>
  </si>
  <si>
    <t>32</t>
  </si>
  <si>
    <t>952901111R00</t>
  </si>
  <si>
    <t>Vyčištění budov o výšce podlaží do 4 m</t>
  </si>
  <si>
    <t>95_</t>
  </si>
  <si>
    <t>9_</t>
  </si>
  <si>
    <t>Položka je určena pro vyčištění budov bytové nebo občanské výstavby - zametení a umytí podlah, dlažeb, obkladů, schodů v místnostech, chodbách a schodištích, vyčištění a umytí oken, dveří s rámy, zárubněmi, umytí a vyčistění jiných zasklených a natíraných ploch a zařizovacích předmětů před předáním do užívání.</t>
  </si>
  <si>
    <t>96</t>
  </si>
  <si>
    <t>Bourání konstrukcí</t>
  </si>
  <si>
    <t>33</t>
  </si>
  <si>
    <t>965081713RT1</t>
  </si>
  <si>
    <t>Bourání dlažeb keramických tl.10 mm, nad 1 m2</t>
  </si>
  <si>
    <t>96_</t>
  </si>
  <si>
    <t>ručně, dlaždice keramické</t>
  </si>
  <si>
    <t>962031113R00</t>
  </si>
  <si>
    <t>Bourání příček z cihel pálených plných tl. 65 mm</t>
  </si>
  <si>
    <t>97</t>
  </si>
  <si>
    <t>Prorážení otvorů a ostatní bourací práce</t>
  </si>
  <si>
    <t>35</t>
  </si>
  <si>
    <t>978013141R00</t>
  </si>
  <si>
    <t>Otlučení omítek vnitřních stěn v rozsahu do 20 %</t>
  </si>
  <si>
    <t>97_</t>
  </si>
  <si>
    <t>36</t>
  </si>
  <si>
    <t>978011141R00</t>
  </si>
  <si>
    <t>Otlučení omítek vnitřních vápenných stropů do 20 %</t>
  </si>
  <si>
    <t>H01</t>
  </si>
  <si>
    <t>Přesun hmot</t>
  </si>
  <si>
    <t>37</t>
  </si>
  <si>
    <t>998011003R00</t>
  </si>
  <si>
    <t>Přesun hmot pro budovy zděné výšky do 24 m</t>
  </si>
  <si>
    <t>t</t>
  </si>
  <si>
    <t>H01_</t>
  </si>
  <si>
    <t>M990VD</t>
  </si>
  <si>
    <t>Montáže</t>
  </si>
  <si>
    <t>38</t>
  </si>
  <si>
    <t>9900000H1VD</t>
  </si>
  <si>
    <t>Odsavač par</t>
  </si>
  <si>
    <t>M990VD_</t>
  </si>
  <si>
    <t>Dodávka a montáž</t>
  </si>
  <si>
    <t>39</t>
  </si>
  <si>
    <t>9900000H3VD</t>
  </si>
  <si>
    <t>Multifunkční troba</t>
  </si>
  <si>
    <t>40</t>
  </si>
  <si>
    <t>723000H01VD</t>
  </si>
  <si>
    <t>Plynová varná deska, dodávka a montáž</t>
  </si>
  <si>
    <t>Soubor</t>
  </si>
  <si>
    <t>Elektroinstalace</t>
  </si>
  <si>
    <t>41</t>
  </si>
  <si>
    <t>210000H03VD</t>
  </si>
  <si>
    <t>21_</t>
  </si>
  <si>
    <t>2_</t>
  </si>
  <si>
    <t>Hubá elektroinstalace, přípojka, kompletace, rozvaděč, materiál, demontáž, montáž, zakreslení skutečného stavu, revizní zpráva</t>
  </si>
  <si>
    <t>S</t>
  </si>
  <si>
    <t>Přesuny sutí</t>
  </si>
  <si>
    <t>42</t>
  </si>
  <si>
    <t>979082111R00</t>
  </si>
  <si>
    <t>Vnitrostaveništní doprava suti do 10 m</t>
  </si>
  <si>
    <t>S_</t>
  </si>
  <si>
    <t>43</t>
  </si>
  <si>
    <t>979083117R00</t>
  </si>
  <si>
    <t>Vodorovné přemístění suti na skládku do 6000 m</t>
  </si>
  <si>
    <t>44</t>
  </si>
  <si>
    <t>979083191R00</t>
  </si>
  <si>
    <t>Příplatek za dalších započatých 1000 m nad 6000 m</t>
  </si>
  <si>
    <t>10x</t>
  </si>
  <si>
    <t>45</t>
  </si>
  <si>
    <t>979990107R00</t>
  </si>
  <si>
    <t>Poplatek za uložení suti - směs betonu, cihel, dřeva, skupina odpadu 170904</t>
  </si>
  <si>
    <t>VZT+ ÚT</t>
  </si>
  <si>
    <t>46</t>
  </si>
  <si>
    <t>2400000H1VD</t>
  </si>
  <si>
    <t>Vzduchotechnika a ústřední topení</t>
  </si>
  <si>
    <t>24_</t>
  </si>
  <si>
    <t>Montáže a dodávka vzduchovodů, distribuční příslušenství, ventilátor, ústřední vytápění</t>
  </si>
  <si>
    <t>Celkem:</t>
  </si>
  <si>
    <t>Poznámka:</t>
  </si>
  <si>
    <t>Slepý stavební rozpočet - Jen podskupiny</t>
  </si>
  <si>
    <t>Zkrácený popis</t>
  </si>
  <si>
    <t>T</t>
  </si>
  <si>
    <t>Výkaz výměr</t>
  </si>
  <si>
    <t>Objekt</t>
  </si>
  <si>
    <t>Potřebné množství</t>
  </si>
  <si>
    <t>0,5</t>
  </si>
  <si>
    <t>2,95*(2,95+1,8)</t>
  </si>
  <si>
    <t>2,95*2,95</t>
  </si>
  <si>
    <t>2,95*1,045</t>
  </si>
  <si>
    <t>2,95*(0,8+0,6)</t>
  </si>
  <si>
    <t>68,1</t>
  </si>
  <si>
    <t>134,4</t>
  </si>
  <si>
    <t>8,6+4,1</t>
  </si>
  <si>
    <t>4,1</t>
  </si>
  <si>
    <t>;ztratné 8%; 0,328</t>
  </si>
  <si>
    <t>9+25,7+12,2+15,7+3,1</t>
  </si>
  <si>
    <t>8,6+25,7+12,2+14,4+3,1</t>
  </si>
  <si>
    <t>2*(1,8+2,675)</t>
  </si>
  <si>
    <t>Koupelna</t>
  </si>
  <si>
    <t>-0,8*2</t>
  </si>
  <si>
    <t>2*(0,8+0,8+0,1)</t>
  </si>
  <si>
    <t>2*2,8</t>
  </si>
  <si>
    <t>10,75+5,6</t>
  </si>
  <si>
    <t>;ztratné 8%; 1,308</t>
  </si>
  <si>
    <t>69+134,4</t>
  </si>
  <si>
    <t>203,4</t>
  </si>
  <si>
    <t>2,2+1,1</t>
  </si>
  <si>
    <t>2,95*1,75</t>
  </si>
  <si>
    <t>0,9159+1,0279+4,658+0,6075+1,288+0,184</t>
  </si>
  <si>
    <t>0,1053+0,208+0,5706+0,2685+0,0027</t>
  </si>
  <si>
    <t>0,143*5</t>
  </si>
  <si>
    <t>0,2+0,235+0,183</t>
  </si>
  <si>
    <t>1,019+2,025</t>
  </si>
  <si>
    <t>4,377</t>
  </si>
  <si>
    <t>10*4,377</t>
  </si>
  <si>
    <t>Krycí list slepého rozpočtu</t>
  </si>
  <si>
    <t>IČO/DIČ:</t>
  </si>
  <si>
    <t>00235440/</t>
  </si>
  <si>
    <t>11422131/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</si>
  <si>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</si>
  <si>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</si>
  <si>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</si>
  <si>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</si>
  <si>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</si>
  <si>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</si>
  <si>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</si>
  <si>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</si>
  <si>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</si>
  <si>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</si>
  <si>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</si>
  <si>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</si>
  <si>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</si>
  <si>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</si>
  <si>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</si>
  <si>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</si>
  <si>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</si>
  <si>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</si>
  <si>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</si>
  <si>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</si>
  <si>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</si>
  <si>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</si>
  <si>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</si>
  <si>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</si>
  <si>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</si>
  <si>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</si>
  <si>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</si>
  <si>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</si>
  <si>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</si>
  <si>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</si>
  <si>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</si>
  <si>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</si>
  <si>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</si>
  <si>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</si>
  <si>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</si>
  <si>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</si>
  <si>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</si>
  <si>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</si>
  <si>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</si>
  <si>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</si>
  <si>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</si>
  <si>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</si>
  <si>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</si>
  <si>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</si>
  <si>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</si>
  <si>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</si>
  <si>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</si>
  <si>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</si>
  <si>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</si>
  <si>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</si>
  <si>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</si>
  <si>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</si>
  <si>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</si>
  <si>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Celkem ORN</t>
  </si>
  <si>
    <t>Oprava bytové jednotky č. 5</t>
  </si>
  <si>
    <t>Kolín, Na Hradbách 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</si>
</sst>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10"/>
      <color rgb="FF000000"/>
      <name val="Arial"/>
      <charset val="238"/>
    </font>
    <font>
      <i/>
      <sz val="8"/>
      <color rgb="FF000000"/>
      <name val="Arial"/>
      <charset val="238"/>
    </font>
    <font>
      <i/>
      <sz val="9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8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4" fontId="2" fillId="2" borderId="0" xfId="0" applyNumberFormat="1" applyFont="1" applyFill="1" applyBorder="1" applyAlignment="1" applyProtection="1">
      <alignment horizontal="right"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3" fillId="0" borderId="19" xfId="0" applyNumberFormat="1" applyFont="1" applyFill="1" applyBorder="1" applyAlignment="1" applyProtection="1">
      <alignment horizontal="left" vertical="center"/>
    </xf>
    <xf numFmtId="0" fontId="3" fillId="0" borderId="20" xfId="0" applyNumberFormat="1" applyFont="1" applyFill="1" applyBorder="1" applyAlignment="1" applyProtection="1">
      <alignment horizontal="left" vertical="center"/>
    </xf>
    <xf numFmtId="0" fontId="2" fillId="0" borderId="23" xfId="0" applyNumberFormat="1" applyFont="1" applyFill="1" applyBorder="1" applyAlignment="1" applyProtection="1">
      <alignment horizontal="center" vertical="center"/>
    </xf>
    <xf numFmtId="0" fontId="2" fillId="0" borderId="24" xfId="0" applyNumberFormat="1" applyFont="1" applyFill="1" applyBorder="1" applyAlignment="1" applyProtection="1">
      <alignment horizontal="center" vertical="center"/>
    </xf>
    <xf numFmtId="0" fontId="2" fillId="0" borderId="25" xfId="0" applyNumberFormat="1" applyFont="1" applyFill="1" applyBorder="1" applyAlignment="1" applyProtection="1">
      <alignment horizontal="center" vertical="center"/>
    </xf>
    <xf numFmtId="0" fontId="2" fillId="0" borderId="26" xfId="0" applyNumberFormat="1" applyFont="1" applyFill="1" applyBorder="1" applyAlignment="1" applyProtection="1">
      <alignment horizontal="center" vertical="center"/>
    </xf>
    <xf numFmtId="0" fontId="2" fillId="0" borderId="27" xfId="0" applyNumberFormat="1" applyFont="1" applyFill="1" applyBorder="1" applyAlignment="1" applyProtection="1">
      <alignment horizontal="center" vertical="center"/>
    </xf>
    <xf numFmtId="0" fontId="3" fillId="2" borderId="28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left" vertical="center"/>
    </xf>
    <xf numFmtId="0" fontId="3" fillId="2" borderId="29" xfId="0" applyNumberFormat="1" applyFont="1" applyFill="1" applyBorder="1" applyAlignment="1" applyProtection="1">
      <alignment horizontal="left" vertical="center"/>
    </xf>
    <xf numFmtId="4" fontId="2" fillId="2" borderId="29" xfId="0" applyNumberFormat="1" applyFont="1" applyFill="1" applyBorder="1" applyAlignment="1" applyProtection="1">
      <alignment horizontal="right" vertical="center"/>
    </xf>
    <xf numFmtId="0" fontId="2" fillId="2" borderId="30" xfId="0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Fill="1" applyBorder="1" applyAlignment="1" applyProtection="1">
      <alignment horizontal="right" vertical="center"/>
    </xf>
    <xf numFmtId="0" fontId="3" fillId="0" borderId="6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2" borderId="5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3" fillId="2" borderId="0" xfId="0" applyNumberFormat="1" applyFont="1" applyFill="1" applyBorder="1" applyAlignment="1" applyProtection="1">
      <alignment horizontal="left" vertical="center"/>
    </xf>
    <xf numFmtId="0" fontId="2" fillId="2" borderId="6" xfId="0" applyNumberFormat="1" applyFont="1" applyFill="1" applyBorder="1" applyAlignment="1" applyProtection="1">
      <alignment horizontal="right" vertical="center"/>
    </xf>
    <xf numFmtId="0" fontId="0" fillId="0" borderId="5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center"/>
    </xf>
    <xf numFmtId="0" fontId="0" fillId="0" borderId="31" xfId="0" applyNumberFormat="1" applyFont="1" applyFill="1" applyBorder="1" applyAlignment="1" applyProtection="1"/>
    <xf numFmtId="0" fontId="4" fillId="0" borderId="32" xfId="0" applyNumberFormat="1" applyFont="1" applyFill="1" applyBorder="1" applyAlignment="1" applyProtection="1">
      <alignment horizontal="right" vertical="center"/>
    </xf>
    <xf numFmtId="4" fontId="2" fillId="0" borderId="34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0" fontId="3" fillId="0" borderId="35" xfId="0" applyNumberFormat="1" applyFont="1" applyFill="1" applyBorder="1" applyAlignment="1" applyProtection="1">
      <alignment horizontal="left" vertical="center"/>
    </xf>
    <xf numFmtId="0" fontId="2" fillId="0" borderId="38" xfId="0" applyNumberFormat="1" applyFont="1" applyFill="1" applyBorder="1" applyAlignment="1" applyProtection="1">
      <alignment horizontal="left" vertical="center"/>
    </xf>
    <xf numFmtId="0" fontId="3" fillId="0" borderId="28" xfId="0" applyNumberFormat="1" applyFont="1" applyFill="1" applyBorder="1" applyAlignment="1" applyProtection="1">
      <alignment horizontal="left" vertical="center"/>
    </xf>
    <xf numFmtId="4" fontId="3" fillId="0" borderId="29" xfId="0" applyNumberFormat="1" applyFont="1" applyFill="1" applyBorder="1" applyAlignment="1" applyProtection="1">
      <alignment horizontal="right" vertical="center"/>
    </xf>
    <xf numFmtId="4" fontId="3" fillId="0" borderId="30" xfId="0" applyNumberFormat="1" applyFont="1" applyFill="1" applyBorder="1" applyAlignment="1" applyProtection="1">
      <alignment horizontal="right" vertical="center"/>
    </xf>
    <xf numFmtId="0" fontId="3" fillId="0" borderId="41" xfId="0" applyNumberFormat="1" applyFont="1" applyFill="1" applyBorder="1" applyAlignment="1" applyProtection="1">
      <alignment horizontal="right" vertical="center"/>
    </xf>
    <xf numFmtId="4" fontId="3" fillId="0" borderId="6" xfId="0" applyNumberFormat="1" applyFont="1" applyFill="1" applyBorder="1" applyAlignment="1" applyProtection="1">
      <alignment horizontal="right" vertical="center"/>
    </xf>
    <xf numFmtId="0" fontId="3" fillId="0" borderId="31" xfId="0" applyNumberFormat="1" applyFont="1" applyFill="1" applyBorder="1" applyAlignment="1" applyProtection="1">
      <alignment horizontal="left" vertical="center"/>
    </xf>
    <xf numFmtId="4" fontId="3" fillId="0" borderId="32" xfId="0" applyNumberFormat="1" applyFont="1" applyFill="1" applyBorder="1" applyAlignment="1" applyProtection="1">
      <alignment horizontal="right" vertical="center"/>
    </xf>
    <xf numFmtId="4" fontId="3" fillId="0" borderId="33" xfId="0" applyNumberFormat="1" applyFont="1" applyFill="1" applyBorder="1" applyAlignment="1" applyProtection="1">
      <alignment horizontal="right" vertical="center"/>
    </xf>
    <xf numFmtId="0" fontId="2" fillId="0" borderId="42" xfId="0" applyNumberFormat="1" applyFont="1" applyFill="1" applyBorder="1" applyAlignment="1" applyProtection="1">
      <alignment horizontal="left" vertical="center"/>
    </xf>
    <xf numFmtId="0" fontId="2" fillId="0" borderId="43" xfId="0" applyNumberFormat="1" applyFont="1" applyFill="1" applyBorder="1" applyAlignment="1" applyProtection="1">
      <alignment horizontal="left" vertical="center"/>
    </xf>
    <xf numFmtId="0" fontId="2" fillId="0" borderId="46" xfId="0" applyNumberFormat="1" applyFont="1" applyFill="1" applyBorder="1" applyAlignment="1" applyProtection="1">
      <alignment horizontal="right" vertical="center"/>
    </xf>
    <xf numFmtId="0" fontId="2" fillId="0" borderId="47" xfId="0" applyNumberFormat="1" applyFont="1" applyFill="1" applyBorder="1" applyAlignment="1" applyProtection="1">
      <alignment horizontal="left" vertical="center"/>
    </xf>
    <xf numFmtId="0" fontId="2" fillId="2" borderId="28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4" fontId="6" fillId="0" borderId="0" xfId="0" applyNumberFormat="1" applyFont="1" applyFill="1" applyBorder="1" applyAlignment="1" applyProtection="1">
      <alignment horizontal="right" vertical="center"/>
    </xf>
    <xf numFmtId="0" fontId="0" fillId="0" borderId="6" xfId="0" applyNumberFormat="1" applyFont="1" applyFill="1" applyBorder="1" applyAlignment="1" applyProtection="1"/>
    <xf numFmtId="0" fontId="2" fillId="2" borderId="5" xfId="0" applyNumberFormat="1" applyFont="1" applyFill="1" applyBorder="1" applyAlignment="1" applyProtection="1">
      <alignment horizontal="left" vertical="center"/>
    </xf>
    <xf numFmtId="0" fontId="0" fillId="0" borderId="32" xfId="0" applyNumberFormat="1" applyFont="1" applyFill="1" applyBorder="1" applyAlignment="1" applyProtection="1"/>
    <xf numFmtId="0" fontId="6" fillId="0" borderId="32" xfId="0" applyNumberFormat="1" applyFont="1" applyFill="1" applyBorder="1" applyAlignment="1" applyProtection="1">
      <alignment horizontal="left" vertical="center"/>
    </xf>
    <xf numFmtId="4" fontId="6" fillId="0" borderId="32" xfId="0" applyNumberFormat="1" applyFont="1" applyFill="1" applyBorder="1" applyAlignment="1" applyProtection="1">
      <alignment horizontal="right" vertical="center"/>
    </xf>
    <xf numFmtId="0" fontId="0" fillId="0" borderId="33" xfId="0" applyNumberFormat="1" applyFont="1" applyFill="1" applyBorder="1" applyAlignment="1" applyProtection="1"/>
    <xf numFmtId="0" fontId="8" fillId="2" borderId="49" xfId="0" applyNumberFormat="1" applyFont="1" applyFill="1" applyBorder="1" applyAlignment="1" applyProtection="1">
      <alignment horizontal="center" vertical="center"/>
    </xf>
    <xf numFmtId="0" fontId="8" fillId="2" borderId="52" xfId="0" applyNumberFormat="1" applyFont="1" applyFill="1" applyBorder="1" applyAlignment="1" applyProtection="1">
      <alignment horizontal="center" vertical="center"/>
    </xf>
    <xf numFmtId="0" fontId="10" fillId="0" borderId="53" xfId="0" applyNumberFormat="1" applyFont="1" applyFill="1" applyBorder="1" applyAlignment="1" applyProtection="1">
      <alignment horizontal="left" vertical="center"/>
    </xf>
    <xf numFmtId="0" fontId="11" fillId="0" borderId="54" xfId="0" applyNumberFormat="1" applyFont="1" applyFill="1" applyBorder="1" applyAlignment="1" applyProtection="1">
      <alignment horizontal="left" vertical="center"/>
    </xf>
    <xf numFmtId="4" fontId="11" fillId="0" borderId="54" xfId="0" applyNumberFormat="1" applyFont="1" applyFill="1" applyBorder="1" applyAlignment="1" applyProtection="1">
      <alignment horizontal="right" vertical="center"/>
    </xf>
    <xf numFmtId="0" fontId="11" fillId="0" borderId="54" xfId="0" applyNumberFormat="1" applyFont="1" applyFill="1" applyBorder="1" applyAlignment="1" applyProtection="1">
      <alignment horizontal="right" vertical="center"/>
    </xf>
    <xf numFmtId="0" fontId="10" fillId="0" borderId="57" xfId="0" applyNumberFormat="1" applyFont="1" applyFill="1" applyBorder="1" applyAlignment="1" applyProtection="1">
      <alignment horizontal="left" vertical="center"/>
    </xf>
    <xf numFmtId="4" fontId="11" fillId="0" borderId="61" xfId="0" applyNumberFormat="1" applyFont="1" applyFill="1" applyBorder="1" applyAlignment="1" applyProtection="1">
      <alignment horizontal="right" vertical="center"/>
    </xf>
    <xf numFmtId="0" fontId="11" fillId="0" borderId="61" xfId="0" applyNumberFormat="1" applyFont="1" applyFill="1" applyBorder="1" applyAlignment="1" applyProtection="1">
      <alignment horizontal="right" vertical="center"/>
    </xf>
    <xf numFmtId="4" fontId="11" fillId="0" borderId="52" xfId="0" applyNumberFormat="1" applyFont="1" applyFill="1" applyBorder="1" applyAlignment="1" applyProtection="1">
      <alignment horizontal="right" vertical="center"/>
    </xf>
    <xf numFmtId="4" fontId="10" fillId="2" borderId="51" xfId="0" applyNumberFormat="1" applyFont="1" applyFill="1" applyBorder="1" applyAlignment="1" applyProtection="1">
      <alignment horizontal="right" vertical="center"/>
    </xf>
    <xf numFmtId="4" fontId="10" fillId="2" borderId="56" xfId="0" applyNumberFormat="1" applyFont="1" applyFill="1" applyBorder="1" applyAlignment="1" applyProtection="1">
      <alignment horizontal="right" vertical="center"/>
    </xf>
    <xf numFmtId="0" fontId="5" fillId="0" borderId="29" xfId="0" applyNumberFormat="1" applyFont="1" applyFill="1" applyBorder="1" applyAlignment="1" applyProtection="1">
      <alignment horizontal="left" vertical="center"/>
    </xf>
    <xf numFmtId="0" fontId="2" fillId="0" borderId="75" xfId="0" applyNumberFormat="1" applyFont="1" applyFill="1" applyBorder="1" applyAlignment="1" applyProtection="1">
      <alignment horizontal="right" vertical="center"/>
    </xf>
    <xf numFmtId="4" fontId="3" fillId="0" borderId="54" xfId="0" applyNumberFormat="1" applyFont="1" applyFill="1" applyBorder="1" applyAlignment="1" applyProtection="1">
      <alignment horizontal="right" vertical="center"/>
    </xf>
    <xf numFmtId="0" fontId="3" fillId="0" borderId="54" xfId="0" applyNumberFormat="1" applyFont="1" applyFill="1" applyBorder="1" applyAlignment="1" applyProtection="1">
      <alignment horizontal="left" vertical="center"/>
    </xf>
    <xf numFmtId="4" fontId="3" fillId="0" borderId="79" xfId="0" applyNumberFormat="1" applyFont="1" applyFill="1" applyBorder="1" applyAlignment="1" applyProtection="1">
      <alignment horizontal="right" vertical="center"/>
    </xf>
    <xf numFmtId="0" fontId="3" fillId="0" borderId="79" xfId="0" applyNumberFormat="1" applyFont="1" applyFill="1" applyBorder="1" applyAlignment="1" applyProtection="1">
      <alignment horizontal="left" vertical="center"/>
    </xf>
    <xf numFmtId="0" fontId="2" fillId="0" borderId="83" xfId="0" applyNumberFormat="1" applyFont="1" applyFill="1" applyBorder="1" applyAlignment="1" applyProtection="1">
      <alignment horizontal="left" vertical="center"/>
    </xf>
    <xf numFmtId="0" fontId="2" fillId="0" borderId="83" xfId="0" applyNumberFormat="1" applyFont="1" applyFill="1" applyBorder="1" applyAlignment="1" applyProtection="1">
      <alignment horizontal="right" vertical="center"/>
    </xf>
    <xf numFmtId="4" fontId="2" fillId="0" borderId="83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/>
    </xf>
    <xf numFmtId="0" fontId="3" fillId="0" borderId="8" xfId="0" applyNumberFormat="1" applyFont="1" applyFill="1" applyBorder="1" applyAlignment="1" applyProtection="1">
      <alignment horizontal="left" vertical="center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left" vertical="center"/>
    </xf>
    <xf numFmtId="0" fontId="3" fillId="0" borderId="9" xfId="0" applyNumberFormat="1" applyFont="1" applyFill="1" applyBorder="1" applyAlignment="1" applyProtection="1">
      <alignment horizontal="left" vertical="center"/>
    </xf>
    <xf numFmtId="0" fontId="2" fillId="0" borderId="12" xfId="0" applyNumberFormat="1" applyFont="1" applyFill="1" applyBorder="1" applyAlignment="1" applyProtection="1">
      <alignment horizontal="left" vertical="center"/>
    </xf>
    <xf numFmtId="0" fontId="2" fillId="0" borderId="13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6" xfId="0" applyNumberFormat="1" applyFont="1" applyFill="1" applyBorder="1" applyAlignment="1" applyProtection="1">
      <alignment horizontal="left" vertical="center"/>
    </xf>
    <xf numFmtId="0" fontId="2" fillId="0" borderId="21" xfId="0" applyNumberFormat="1" applyFont="1" applyFill="1" applyBorder="1" applyAlignment="1" applyProtection="1">
      <alignment horizontal="left" vertical="center"/>
    </xf>
    <xf numFmtId="0" fontId="2" fillId="0" borderId="22" xfId="0" applyNumberFormat="1" applyFont="1" applyFill="1" applyBorder="1" applyAlignment="1" applyProtection="1">
      <alignment horizontal="left" vertical="center"/>
    </xf>
    <xf numFmtId="0" fontId="2" fillId="0" borderId="15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left" vertical="center" wrapText="1"/>
    </xf>
    <xf numFmtId="0" fontId="2" fillId="2" borderId="29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4" fillId="0" borderId="32" xfId="0" applyNumberFormat="1" applyFont="1" applyFill="1" applyBorder="1" applyAlignment="1" applyProtection="1">
      <alignment horizontal="left" vertical="center" wrapText="1"/>
    </xf>
    <xf numFmtId="0" fontId="4" fillId="0" borderId="32" xfId="0" applyNumberFormat="1" applyFont="1" applyFill="1" applyBorder="1" applyAlignment="1" applyProtection="1">
      <alignment horizontal="left" vertical="center"/>
    </xf>
    <xf numFmtId="0" fontId="4" fillId="0" borderId="33" xfId="0" applyNumberFormat="1" applyFont="1" applyFill="1" applyBorder="1" applyAlignment="1" applyProtection="1">
      <alignment horizontal="left" vertical="center"/>
    </xf>
    <xf numFmtId="0" fontId="2" fillId="0" borderId="34" xfId="0" applyNumberFormat="1" applyFont="1" applyFill="1" applyBorder="1" applyAlignment="1" applyProtection="1">
      <alignment horizontal="left" vertical="center"/>
    </xf>
    <xf numFmtId="0" fontId="3" fillId="0" borderId="12" xfId="0" applyNumberFormat="1" applyFont="1" applyFill="1" applyBorder="1" applyAlignment="1" applyProtection="1">
      <alignment horizontal="left" vertical="center"/>
    </xf>
    <xf numFmtId="0" fontId="3" fillId="0" borderId="36" xfId="0" applyNumberFormat="1" applyFont="1" applyFill="1" applyBorder="1" applyAlignment="1" applyProtection="1">
      <alignment horizontal="left" vertical="center"/>
    </xf>
    <xf numFmtId="0" fontId="3" fillId="0" borderId="37" xfId="0" applyNumberFormat="1" applyFont="1" applyFill="1" applyBorder="1" applyAlignment="1" applyProtection="1">
      <alignment horizontal="left" vertical="center"/>
    </xf>
    <xf numFmtId="0" fontId="2" fillId="0" borderId="39" xfId="0" applyNumberFormat="1" applyFont="1" applyFill="1" applyBorder="1" applyAlignment="1" applyProtection="1">
      <alignment horizontal="left" vertical="center"/>
    </xf>
    <xf numFmtId="0" fontId="2" fillId="0" borderId="40" xfId="0" applyNumberFormat="1" applyFont="1" applyFill="1" applyBorder="1" applyAlignment="1" applyProtection="1">
      <alignment horizontal="left" vertical="center"/>
    </xf>
    <xf numFmtId="0" fontId="3" fillId="0" borderId="29" xfId="0" applyNumberFormat="1" applyFont="1" applyFill="1" applyBorder="1" applyAlignment="1" applyProtection="1">
      <alignment horizontal="left" vertical="center"/>
    </xf>
    <xf numFmtId="0" fontId="3" fillId="0" borderId="32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2" fillId="0" borderId="44" xfId="0" applyNumberFormat="1" applyFont="1" applyFill="1" applyBorder="1" applyAlignment="1" applyProtection="1">
      <alignment horizontal="left" vertical="center"/>
    </xf>
    <xf numFmtId="0" fontId="2" fillId="0" borderId="45" xfId="0" applyNumberFormat="1" applyFont="1" applyFill="1" applyBorder="1" applyAlignment="1" applyProtection="1">
      <alignment horizontal="left" vertical="center"/>
    </xf>
    <xf numFmtId="0" fontId="6" fillId="0" borderId="32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" fontId="3" fillId="0" borderId="6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3" fillId="0" borderId="33" xfId="0" applyNumberFormat="1" applyFont="1" applyFill="1" applyBorder="1" applyAlignment="1" applyProtection="1">
      <alignment horizontal="left" vertical="center"/>
    </xf>
    <xf numFmtId="0" fontId="7" fillId="0" borderId="48" xfId="0" applyNumberFormat="1" applyFont="1" applyFill="1" applyBorder="1" applyAlignment="1" applyProtection="1">
      <alignment horizontal="center" vertical="center"/>
    </xf>
    <xf numFmtId="0" fontId="9" fillId="0" borderId="50" xfId="0" applyNumberFormat="1" applyFont="1" applyFill="1" applyBorder="1" applyAlignment="1" applyProtection="1">
      <alignment horizontal="left" vertical="center"/>
    </xf>
    <xf numFmtId="0" fontId="9" fillId="0" borderId="51" xfId="0" applyNumberFormat="1" applyFont="1" applyFill="1" applyBorder="1" applyAlignment="1" applyProtection="1">
      <alignment horizontal="left" vertical="center"/>
    </xf>
    <xf numFmtId="0" fontId="3" fillId="0" borderId="31" xfId="0" applyNumberFormat="1" applyFont="1" applyFill="1" applyBorder="1" applyAlignment="1" applyProtection="1">
      <alignment horizontal="left" vertical="center"/>
    </xf>
    <xf numFmtId="0" fontId="10" fillId="0" borderId="58" xfId="0" applyNumberFormat="1" applyFont="1" applyFill="1" applyBorder="1" applyAlignment="1" applyProtection="1">
      <alignment horizontal="left" vertical="center"/>
    </xf>
    <xf numFmtId="0" fontId="10" fillId="0" borderId="56" xfId="0" applyNumberFormat="1" applyFont="1" applyFill="1" applyBorder="1" applyAlignment="1" applyProtection="1">
      <alignment horizontal="left" vertical="center"/>
    </xf>
    <xf numFmtId="0" fontId="10" fillId="0" borderId="59" xfId="0" applyNumberFormat="1" applyFont="1" applyFill="1" applyBorder="1" applyAlignment="1" applyProtection="1">
      <alignment horizontal="left" vertical="center"/>
    </xf>
    <xf numFmtId="0" fontId="10" fillId="0" borderId="60" xfId="0" applyNumberFormat="1" applyFont="1" applyFill="1" applyBorder="1" applyAlignment="1" applyProtection="1">
      <alignment horizontal="left" vertical="center"/>
    </xf>
    <xf numFmtId="0" fontId="10" fillId="0" borderId="63" xfId="0" applyNumberFormat="1" applyFont="1" applyFill="1" applyBorder="1" applyAlignment="1" applyProtection="1">
      <alignment horizontal="left" vertical="center"/>
    </xf>
    <xf numFmtId="0" fontId="10" fillId="0" borderId="51" xfId="0" applyNumberFormat="1" applyFont="1" applyFill="1" applyBorder="1" applyAlignment="1" applyProtection="1">
      <alignment horizontal="left" vertical="center"/>
    </xf>
    <xf numFmtId="0" fontId="11" fillId="0" borderId="55" xfId="0" applyNumberFormat="1" applyFont="1" applyFill="1" applyBorder="1" applyAlignment="1" applyProtection="1">
      <alignment horizontal="left" vertical="center"/>
    </xf>
    <xf numFmtId="0" fontId="11" fillId="0" borderId="56" xfId="0" applyNumberFormat="1" applyFont="1" applyFill="1" applyBorder="1" applyAlignment="1" applyProtection="1">
      <alignment horizontal="left" vertical="center"/>
    </xf>
    <xf numFmtId="0" fontId="11" fillId="0" borderId="62" xfId="0" applyNumberFormat="1" applyFont="1" applyFill="1" applyBorder="1" applyAlignment="1" applyProtection="1">
      <alignment horizontal="left" vertical="center"/>
    </xf>
    <xf numFmtId="0" fontId="11" fillId="0" borderId="60" xfId="0" applyNumberFormat="1" applyFont="1" applyFill="1" applyBorder="1" applyAlignment="1" applyProtection="1">
      <alignment horizontal="left" vertical="center"/>
    </xf>
    <xf numFmtId="0" fontId="10" fillId="0" borderId="50" xfId="0" applyNumberFormat="1" applyFont="1" applyFill="1" applyBorder="1" applyAlignment="1" applyProtection="1">
      <alignment horizontal="left" vertical="center"/>
    </xf>
    <xf numFmtId="0" fontId="10" fillId="0" borderId="55" xfId="0" applyNumberFormat="1" applyFont="1" applyFill="1" applyBorder="1" applyAlignment="1" applyProtection="1">
      <alignment horizontal="left" vertical="center"/>
    </xf>
    <xf numFmtId="0" fontId="10" fillId="2" borderId="63" xfId="0" applyNumberFormat="1" applyFont="1" applyFill="1" applyBorder="1" applyAlignment="1" applyProtection="1">
      <alignment horizontal="left" vertical="center"/>
    </xf>
    <xf numFmtId="0" fontId="10" fillId="2" borderId="64" xfId="0" applyNumberFormat="1" applyFont="1" applyFill="1" applyBorder="1" applyAlignment="1" applyProtection="1">
      <alignment horizontal="left" vertical="center"/>
    </xf>
    <xf numFmtId="0" fontId="10" fillId="2" borderId="58" xfId="0" applyNumberFormat="1" applyFont="1" applyFill="1" applyBorder="1" applyAlignment="1" applyProtection="1">
      <alignment horizontal="left" vertical="center"/>
    </xf>
    <xf numFmtId="0" fontId="10" fillId="2" borderId="65" xfId="0" applyNumberFormat="1" applyFont="1" applyFill="1" applyBorder="1" applyAlignment="1" applyProtection="1">
      <alignment horizontal="left" vertical="center"/>
    </xf>
    <xf numFmtId="0" fontId="10" fillId="2" borderId="50" xfId="0" applyNumberFormat="1" applyFont="1" applyFill="1" applyBorder="1" applyAlignment="1" applyProtection="1">
      <alignment horizontal="left" vertical="center"/>
    </xf>
    <xf numFmtId="0" fontId="10" fillId="2" borderId="55" xfId="0" applyNumberFormat="1" applyFont="1" applyFill="1" applyBorder="1" applyAlignment="1" applyProtection="1">
      <alignment horizontal="left" vertical="center"/>
    </xf>
    <xf numFmtId="0" fontId="11" fillId="0" borderId="68" xfId="0" applyNumberFormat="1" applyFont="1" applyFill="1" applyBorder="1" applyAlignment="1" applyProtection="1">
      <alignment horizontal="left" vertical="center"/>
    </xf>
    <xf numFmtId="0" fontId="11" fillId="0" borderId="36" xfId="0" applyNumberFormat="1" applyFont="1" applyFill="1" applyBorder="1" applyAlignment="1" applyProtection="1">
      <alignment horizontal="left" vertical="center"/>
    </xf>
    <xf numFmtId="0" fontId="11" fillId="0" borderId="67" xfId="0" applyNumberFormat="1" applyFont="1" applyFill="1" applyBorder="1" applyAlignment="1" applyProtection="1">
      <alignment horizontal="left" vertical="center"/>
    </xf>
    <xf numFmtId="0" fontId="11" fillId="0" borderId="71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0" borderId="70" xfId="0" applyNumberFormat="1" applyFont="1" applyFill="1" applyBorder="1" applyAlignment="1" applyProtection="1">
      <alignment horizontal="left" vertical="center"/>
    </xf>
    <xf numFmtId="0" fontId="11" fillId="0" borderId="74" xfId="0" applyNumberFormat="1" applyFont="1" applyFill="1" applyBorder="1" applyAlignment="1" applyProtection="1">
      <alignment horizontal="left" vertical="center"/>
    </xf>
    <xf numFmtId="0" fontId="11" fillId="0" borderId="39" xfId="0" applyNumberFormat="1" applyFont="1" applyFill="1" applyBorder="1" applyAlignment="1" applyProtection="1">
      <alignment horizontal="left" vertical="center"/>
    </xf>
    <xf numFmtId="0" fontId="11" fillId="0" borderId="73" xfId="0" applyNumberFormat="1" applyFont="1" applyFill="1" applyBorder="1" applyAlignment="1" applyProtection="1">
      <alignment horizontal="left" vertical="center"/>
    </xf>
    <xf numFmtId="0" fontId="11" fillId="0" borderId="66" xfId="0" applyNumberFormat="1" applyFont="1" applyFill="1" applyBorder="1" applyAlignment="1" applyProtection="1">
      <alignment horizontal="left" vertical="center"/>
    </xf>
    <xf numFmtId="0" fontId="11" fillId="0" borderId="69" xfId="0" applyNumberFormat="1" applyFont="1" applyFill="1" applyBorder="1" applyAlignment="1" applyProtection="1">
      <alignment horizontal="left" vertical="center"/>
    </xf>
    <xf numFmtId="0" fontId="11" fillId="0" borderId="72" xfId="0" applyNumberFormat="1" applyFont="1" applyFill="1" applyBorder="1" applyAlignment="1" applyProtection="1">
      <alignment horizontal="left" vertical="center"/>
    </xf>
    <xf numFmtId="0" fontId="10" fillId="0" borderId="8" xfId="0" applyNumberFormat="1" applyFont="1" applyFill="1" applyBorder="1" applyAlignment="1" applyProtection="1">
      <alignment horizontal="left" vertical="center"/>
    </xf>
    <xf numFmtId="0" fontId="2" fillId="0" borderId="15" xfId="0" applyNumberFormat="1" applyFont="1" applyFill="1" applyBorder="1" applyAlignment="1" applyProtection="1">
      <alignment horizontal="left" vertical="center"/>
    </xf>
    <xf numFmtId="0" fontId="2" fillId="0" borderId="16" xfId="0" applyNumberFormat="1" applyFont="1" applyFill="1" applyBorder="1" applyAlignment="1" applyProtection="1">
      <alignment horizontal="left" vertical="center"/>
    </xf>
    <xf numFmtId="0" fontId="2" fillId="0" borderId="17" xfId="0" applyNumberFormat="1" applyFont="1" applyFill="1" applyBorder="1" applyAlignment="1" applyProtection="1">
      <alignment horizontal="left" vertical="center"/>
    </xf>
    <xf numFmtId="0" fontId="3" fillId="0" borderId="58" xfId="0" applyNumberFormat="1" applyFont="1" applyFill="1" applyBorder="1" applyAlignment="1" applyProtection="1">
      <alignment horizontal="left" vertical="center"/>
    </xf>
    <xf numFmtId="0" fontId="3" fillId="0" borderId="65" xfId="0" applyNumberFormat="1" applyFont="1" applyFill="1" applyBorder="1" applyAlignment="1" applyProtection="1">
      <alignment horizontal="left" vertical="center"/>
    </xf>
    <xf numFmtId="0" fontId="3" fillId="0" borderId="56" xfId="0" applyNumberFormat="1" applyFont="1" applyFill="1" applyBorder="1" applyAlignment="1" applyProtection="1">
      <alignment horizontal="left" vertical="center"/>
    </xf>
    <xf numFmtId="0" fontId="3" fillId="0" borderId="76" xfId="0" applyNumberFormat="1" applyFont="1" applyFill="1" applyBorder="1" applyAlignment="1" applyProtection="1">
      <alignment horizontal="left" vertical="center"/>
    </xf>
    <xf numFmtId="0" fontId="3" fillId="0" borderId="77" xfId="0" applyNumberFormat="1" applyFont="1" applyFill="1" applyBorder="1" applyAlignment="1" applyProtection="1">
      <alignment horizontal="left" vertical="center"/>
    </xf>
    <xf numFmtId="0" fontId="3" fillId="0" borderId="78" xfId="0" applyNumberFormat="1" applyFont="1" applyFill="1" applyBorder="1" applyAlignment="1" applyProtection="1">
      <alignment horizontal="left" vertical="center"/>
    </xf>
    <xf numFmtId="0" fontId="2" fillId="0" borderId="80" xfId="0" applyNumberFormat="1" applyFont="1" applyFill="1" applyBorder="1" applyAlignment="1" applyProtection="1">
      <alignment horizontal="left" vertical="center"/>
    </xf>
    <xf numFmtId="0" fontId="2" fillId="0" borderId="81" xfId="0" applyNumberFormat="1" applyFont="1" applyFill="1" applyBorder="1" applyAlignment="1" applyProtection="1">
      <alignment horizontal="left" vertical="center"/>
    </xf>
    <xf numFmtId="0" fontId="2" fillId="0" borderId="82" xfId="0" applyNumberFormat="1" applyFont="1" applyFill="1" applyBorder="1" applyAlignment="1" applyProtection="1">
      <alignment horizontal="left" vertical="center"/>
    </xf>
    <xf numFmtId="0" fontId="10" fillId="0" borderId="80" xfId="0" applyNumberFormat="1" applyFont="1" applyFill="1" applyBorder="1" applyAlignment="1" applyProtection="1">
      <alignment horizontal="left" vertical="center"/>
    </xf>
    <xf numFmtId="0" fontId="10" fillId="0" borderId="81" xfId="0" applyNumberFormat="1" applyFont="1" applyFill="1" applyBorder="1" applyAlignment="1" applyProtection="1">
      <alignment horizontal="left" vertical="center"/>
    </xf>
    <xf numFmtId="0" fontId="10" fillId="0" borderId="82" xfId="0" applyNumberFormat="1" applyFont="1" applyFill="1" applyBorder="1" applyAlignment="1" applyProtection="1">
      <alignment horizontal="left" vertical="center"/>
    </xf>
    <xf numFmtId="4" fontId="10" fillId="0" borderId="84" xfId="0" applyNumberFormat="1" applyFont="1" applyFill="1" applyBorder="1" applyAlignment="1" applyProtection="1">
      <alignment horizontal="right" vertical="center"/>
    </xf>
    <xf numFmtId="0" fontId="10" fillId="0" borderId="81" xfId="0" applyNumberFormat="1" applyFont="1" applyFill="1" applyBorder="1" applyAlignment="1" applyProtection="1">
      <alignment horizontal="right" vertical="center"/>
    </xf>
    <xf numFmtId="0" fontId="10" fillId="0" borderId="82" xfId="0" applyNumberFormat="1" applyFont="1" applyFill="1" applyBorder="1" applyAlignment="1" applyProtection="1">
      <alignment horizontal="right" vertical="center"/>
    </xf>
    <xf numFmtId="0" fontId="10" fillId="0" borderId="65" xfId="0" applyNumberFormat="1" applyFont="1" applyFill="1" applyBorder="1" applyAlignment="1" applyProtection="1">
      <alignment horizontal="left" vertical="center"/>
    </xf>
    <xf numFmtId="4" fontId="11" fillId="0" borderId="4" xfId="0" applyNumberFormat="1" applyFont="1" applyFill="1" applyBorder="1" applyAlignment="1" applyProtection="1">
      <alignment horizontal="right" vertical="center"/>
    </xf>
    <xf numFmtId="4" fontId="11" fillId="0" borderId="85" xfId="0" applyNumberFormat="1" applyFont="1" applyFill="1" applyBorder="1" applyAlignment="1" applyProtection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workbookViewId="0">
      <selection activeCell="C6" sqref="C6:D7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7.140625" customWidth="1"/>
    <col min="4" max="4" width="10" customWidth="1"/>
    <col min="5" max="5" width="14" customWidth="1"/>
    <col min="6" max="6" width="27.140625" customWidth="1"/>
    <col min="7" max="7" width="9.140625" customWidth="1"/>
    <col min="8" max="8" width="12.85546875" customWidth="1"/>
    <col min="9" max="9" width="27.140625" customWidth="1"/>
  </cols>
  <sheetData>
    <row r="1" spans="1:9" ht="54.75" customHeight="1" x14ac:dyDescent="0.25">
      <c r="A1" s="127" t="s">
        <v>329</v>
      </c>
      <c r="B1" s="82"/>
      <c r="C1" s="82"/>
      <c r="D1" s="82"/>
      <c r="E1" s="82"/>
      <c r="F1" s="82"/>
      <c r="G1" s="82"/>
      <c r="H1" s="82"/>
      <c r="I1" s="82"/>
    </row>
    <row r="2" spans="1:9" x14ac:dyDescent="0.25">
      <c r="A2" s="83" t="s">
        <v>1</v>
      </c>
      <c r="B2" s="84"/>
      <c r="C2" s="92" t="str">
        <f>'Stavební rozpočet'!C2</f>
        <v>Na Hradbách 132</v>
      </c>
      <c r="D2" s="93"/>
      <c r="E2" s="90" t="s">
        <v>5</v>
      </c>
      <c r="F2" s="90" t="str">
        <f>'Stavební rozpočet'!I2</f>
        <v>Město Kolín, Karlovo náměstí 78</v>
      </c>
      <c r="G2" s="84"/>
      <c r="H2" s="90" t="s">
        <v>330</v>
      </c>
      <c r="I2" s="95" t="s">
        <v>331</v>
      </c>
    </row>
    <row r="3" spans="1:9" ht="15" customHeight="1" x14ac:dyDescent="0.25">
      <c r="A3" s="85"/>
      <c r="B3" s="86"/>
      <c r="C3" s="94"/>
      <c r="D3" s="94"/>
      <c r="E3" s="86"/>
      <c r="F3" s="86"/>
      <c r="G3" s="86"/>
      <c r="H3" s="86"/>
      <c r="I3" s="96"/>
    </row>
    <row r="4" spans="1:9" x14ac:dyDescent="0.25">
      <c r="A4" s="87" t="s">
        <v>7</v>
      </c>
      <c r="B4" s="86"/>
      <c r="C4" s="91" t="str">
        <f>'Stavební rozpočet'!C4</f>
        <v>Oprava bytové jednotky č. 5</v>
      </c>
      <c r="D4" s="86"/>
      <c r="E4" s="91" t="s">
        <v>10</v>
      </c>
      <c r="F4" s="91" t="str">
        <f>'Stavební rozpočet'!I4</f>
        <v>Ing. M. Outlý, O-pro servis, Karlovo náměstí 75</v>
      </c>
      <c r="G4" s="86"/>
      <c r="H4" s="91" t="s">
        <v>330</v>
      </c>
      <c r="I4" s="96" t="s">
        <v>332</v>
      </c>
    </row>
    <row r="5" spans="1:9" ht="15" customHeight="1" x14ac:dyDescent="0.25">
      <c r="A5" s="85"/>
      <c r="B5" s="86"/>
      <c r="C5" s="86"/>
      <c r="D5" s="86"/>
      <c r="E5" s="86"/>
      <c r="F5" s="86"/>
      <c r="G5" s="86"/>
      <c r="H5" s="86"/>
      <c r="I5" s="96"/>
    </row>
    <row r="6" spans="1:9" x14ac:dyDescent="0.25">
      <c r="A6" s="87" t="s">
        <v>12</v>
      </c>
      <c r="B6" s="86"/>
      <c r="C6" s="91" t="str">
        <f>'Stavební rozpočet'!C6</f>
        <v>Kolín, Na Hradbách 132</v>
      </c>
      <c r="D6" s="86"/>
      <c r="E6" s="91" t="s">
        <v>14</v>
      </c>
      <c r="F6" s="91" t="str">
        <f>'Stavební rozpočet'!I6</f>
        <v> </v>
      </c>
      <c r="G6" s="86"/>
      <c r="H6" s="91" t="s">
        <v>330</v>
      </c>
      <c r="I6" s="96" t="s">
        <v>48</v>
      </c>
    </row>
    <row r="7" spans="1:9" ht="15" customHeight="1" x14ac:dyDescent="0.25">
      <c r="A7" s="85"/>
      <c r="B7" s="86"/>
      <c r="C7" s="86"/>
      <c r="D7" s="86"/>
      <c r="E7" s="86"/>
      <c r="F7" s="86"/>
      <c r="G7" s="86"/>
      <c r="H7" s="86"/>
      <c r="I7" s="96"/>
    </row>
    <row r="8" spans="1:9" x14ac:dyDescent="0.25">
      <c r="A8" s="87" t="s">
        <v>8</v>
      </c>
      <c r="B8" s="86"/>
      <c r="C8" s="91"/>
      <c r="D8" s="86"/>
      <c r="E8" s="91" t="s">
        <v>13</v>
      </c>
      <c r="F8" s="91" t="str">
        <f>'Stavební rozpočet'!G6</f>
        <v xml:space="preserve"> </v>
      </c>
      <c r="G8" s="86"/>
      <c r="H8" s="86" t="s">
        <v>333</v>
      </c>
      <c r="I8" s="128">
        <v>46</v>
      </c>
    </row>
    <row r="9" spans="1:9" x14ac:dyDescent="0.25">
      <c r="A9" s="85"/>
      <c r="B9" s="86"/>
      <c r="C9" s="86"/>
      <c r="D9" s="86"/>
      <c r="E9" s="86"/>
      <c r="F9" s="86"/>
      <c r="G9" s="86"/>
      <c r="H9" s="86"/>
      <c r="I9" s="96"/>
    </row>
    <row r="10" spans="1:9" x14ac:dyDescent="0.25">
      <c r="A10" s="87" t="s">
        <v>16</v>
      </c>
      <c r="B10" s="86"/>
      <c r="C10" s="91" t="str">
        <f>'Stavební rozpočet'!C8</f>
        <v xml:space="preserve"> </v>
      </c>
      <c r="D10" s="86"/>
      <c r="E10" s="91" t="s">
        <v>18</v>
      </c>
      <c r="F10" s="91" t="str">
        <f>'Stavební rozpočet'!I8</f>
        <v> </v>
      </c>
      <c r="G10" s="86"/>
      <c r="H10" s="86" t="s">
        <v>334</v>
      </c>
      <c r="I10" s="129" t="str">
        <f>'Stavební rozpočet'!G8</f>
        <v>26.11.2025</v>
      </c>
    </row>
    <row r="11" spans="1:9" x14ac:dyDescent="0.25">
      <c r="A11" s="134"/>
      <c r="B11" s="122"/>
      <c r="C11" s="122"/>
      <c r="D11" s="122"/>
      <c r="E11" s="122"/>
      <c r="F11" s="122"/>
      <c r="G11" s="122"/>
      <c r="H11" s="122"/>
      <c r="I11" s="130"/>
    </row>
    <row r="12" spans="1:9" ht="23.25" x14ac:dyDescent="0.25">
      <c r="A12" s="131" t="s">
        <v>335</v>
      </c>
      <c r="B12" s="131"/>
      <c r="C12" s="131"/>
      <c r="D12" s="131"/>
      <c r="E12" s="131"/>
      <c r="F12" s="131"/>
      <c r="G12" s="131"/>
      <c r="H12" s="131"/>
      <c r="I12" s="131"/>
    </row>
    <row r="13" spans="1:9" ht="26.25" customHeight="1" x14ac:dyDescent="0.25">
      <c r="A13" s="61" t="s">
        <v>336</v>
      </c>
      <c r="B13" s="132" t="s">
        <v>337</v>
      </c>
      <c r="C13" s="133"/>
      <c r="D13" s="62" t="s">
        <v>338</v>
      </c>
      <c r="E13" s="132" t="s">
        <v>339</v>
      </c>
      <c r="F13" s="133"/>
      <c r="G13" s="62" t="s">
        <v>340</v>
      </c>
      <c r="H13" s="132" t="s">
        <v>341</v>
      </c>
      <c r="I13" s="133"/>
    </row>
    <row r="14" spans="1:9" ht="15.75" x14ac:dyDescent="0.25">
      <c r="A14" s="63" t="s">
        <v>342</v>
      </c>
      <c r="B14" s="64" t="s">
        <v>343</v>
      </c>
      <c r="C14" s="65">
        <f>SUM('Stavební rozpočet'!AB12:AB200)</f>
        <v>0</v>
      </c>
      <c r="D14" s="141" t="s">
        <v>344</v>
      </c>
      <c r="E14" s="142"/>
      <c r="F14" s="65">
        <f>VORN!I15</f>
        <v>0</v>
      </c>
      <c r="G14" s="141" t="s">
        <v>345</v>
      </c>
      <c r="H14" s="142"/>
      <c r="I14" s="66">
        <f>VORN!I21</f>
        <v>0</v>
      </c>
    </row>
    <row r="15" spans="1:9" ht="15.75" x14ac:dyDescent="0.25">
      <c r="A15" s="67" t="s">
        <v>48</v>
      </c>
      <c r="B15" s="64" t="s">
        <v>33</v>
      </c>
      <c r="C15" s="65">
        <f>SUM('Stavební rozpočet'!AC12:AC200)</f>
        <v>0</v>
      </c>
      <c r="D15" s="141" t="s">
        <v>346</v>
      </c>
      <c r="E15" s="142"/>
      <c r="F15" s="65">
        <f>VORN!I16</f>
        <v>0</v>
      </c>
      <c r="G15" s="141" t="s">
        <v>347</v>
      </c>
      <c r="H15" s="142"/>
      <c r="I15" s="66">
        <f>VORN!I22</f>
        <v>0</v>
      </c>
    </row>
    <row r="16" spans="1:9" ht="15.75" x14ac:dyDescent="0.25">
      <c r="A16" s="63" t="s">
        <v>348</v>
      </c>
      <c r="B16" s="64" t="s">
        <v>343</v>
      </c>
      <c r="C16" s="65">
        <f>SUM('Stavební rozpočet'!AD12:AD200)</f>
        <v>0</v>
      </c>
      <c r="D16" s="141" t="s">
        <v>349</v>
      </c>
      <c r="E16" s="142"/>
      <c r="F16" s="65">
        <f>VORN!I17</f>
        <v>0</v>
      </c>
      <c r="G16" s="141" t="s">
        <v>350</v>
      </c>
      <c r="H16" s="142"/>
      <c r="I16" s="66">
        <f>VORN!I23</f>
        <v>0</v>
      </c>
    </row>
    <row r="17" spans="1:9" ht="15.75" x14ac:dyDescent="0.25">
      <c r="A17" s="67" t="s">
        <v>48</v>
      </c>
      <c r="B17" s="64" t="s">
        <v>33</v>
      </c>
      <c r="C17" s="65">
        <f>SUM('Stavební rozpočet'!AE12:AE200)</f>
        <v>0</v>
      </c>
      <c r="D17" s="141" t="s">
        <v>48</v>
      </c>
      <c r="E17" s="142"/>
      <c r="F17" s="66" t="s">
        <v>48</v>
      </c>
      <c r="G17" s="141" t="s">
        <v>351</v>
      </c>
      <c r="H17" s="142"/>
      <c r="I17" s="66">
        <f>VORN!I24</f>
        <v>0</v>
      </c>
    </row>
    <row r="18" spans="1:9" ht="15.75" x14ac:dyDescent="0.25">
      <c r="A18" s="63" t="s">
        <v>352</v>
      </c>
      <c r="B18" s="64" t="s">
        <v>343</v>
      </c>
      <c r="C18" s="65">
        <f>SUM('Stavební rozpočet'!AF12:AF200)</f>
        <v>0</v>
      </c>
      <c r="D18" s="141" t="s">
        <v>48</v>
      </c>
      <c r="E18" s="142"/>
      <c r="F18" s="66" t="s">
        <v>48</v>
      </c>
      <c r="G18" s="141" t="s">
        <v>353</v>
      </c>
      <c r="H18" s="142"/>
      <c r="I18" s="66">
        <f>VORN!I25</f>
        <v>0</v>
      </c>
    </row>
    <row r="19" spans="1:9" ht="15.75" x14ac:dyDescent="0.25">
      <c r="A19" s="67" t="s">
        <v>48</v>
      </c>
      <c r="B19" s="64" t="s">
        <v>33</v>
      </c>
      <c r="C19" s="65">
        <f>SUM('Stavební rozpočet'!AG12:AG200)</f>
        <v>0</v>
      </c>
      <c r="D19" s="141" t="s">
        <v>48</v>
      </c>
      <c r="E19" s="142"/>
      <c r="F19" s="66" t="s">
        <v>48</v>
      </c>
      <c r="G19" s="141" t="s">
        <v>354</v>
      </c>
      <c r="H19" s="142"/>
      <c r="I19" s="66">
        <f>VORN!I26</f>
        <v>0</v>
      </c>
    </row>
    <row r="20" spans="1:9" ht="15.75" x14ac:dyDescent="0.25">
      <c r="A20" s="135" t="s">
        <v>355</v>
      </c>
      <c r="B20" s="136"/>
      <c r="C20" s="65">
        <f>SUM('Stavební rozpočet'!AH12:AH200)</f>
        <v>0</v>
      </c>
      <c r="D20" s="141" t="s">
        <v>48</v>
      </c>
      <c r="E20" s="142"/>
      <c r="F20" s="66" t="s">
        <v>48</v>
      </c>
      <c r="G20" s="141" t="s">
        <v>48</v>
      </c>
      <c r="H20" s="142"/>
      <c r="I20" s="66" t="s">
        <v>48</v>
      </c>
    </row>
    <row r="21" spans="1:9" ht="15.75" x14ac:dyDescent="0.25">
      <c r="A21" s="137" t="s">
        <v>356</v>
      </c>
      <c r="B21" s="138"/>
      <c r="C21" s="68">
        <f>SUM('Stavební rozpočet'!Z12:Z200)</f>
        <v>0</v>
      </c>
      <c r="D21" s="143" t="s">
        <v>48</v>
      </c>
      <c r="E21" s="144"/>
      <c r="F21" s="69" t="s">
        <v>48</v>
      </c>
      <c r="G21" s="143" t="s">
        <v>48</v>
      </c>
      <c r="H21" s="144"/>
      <c r="I21" s="69" t="s">
        <v>48</v>
      </c>
    </row>
    <row r="22" spans="1:9" ht="16.5" customHeight="1" x14ac:dyDescent="0.25">
      <c r="A22" s="139" t="s">
        <v>357</v>
      </c>
      <c r="B22" s="140"/>
      <c r="C22" s="70">
        <f>ROUND(SUM(C14:C21),2)</f>
        <v>0</v>
      </c>
      <c r="D22" s="145" t="s">
        <v>358</v>
      </c>
      <c r="E22" s="140"/>
      <c r="F22" s="185">
        <f>SUM(F14:F21)</f>
        <v>0</v>
      </c>
      <c r="G22" s="145" t="s">
        <v>359</v>
      </c>
      <c r="H22" s="140"/>
      <c r="I22" s="70">
        <f>SUM(I14:I21)</f>
        <v>0</v>
      </c>
    </row>
    <row r="23" spans="1:9" ht="15.75" x14ac:dyDescent="0.25">
      <c r="D23" s="135" t="s">
        <v>360</v>
      </c>
      <c r="E23" s="184"/>
      <c r="F23" s="186">
        <v>0</v>
      </c>
      <c r="G23" s="146" t="s">
        <v>361</v>
      </c>
      <c r="H23" s="136"/>
      <c r="I23" s="65">
        <v>0</v>
      </c>
    </row>
    <row r="24" spans="1:9" ht="15.75" x14ac:dyDescent="0.25">
      <c r="G24" s="135" t="s">
        <v>362</v>
      </c>
      <c r="H24" s="136"/>
      <c r="I24" s="68">
        <f>vorn_sum</f>
        <v>0</v>
      </c>
    </row>
    <row r="25" spans="1:9" ht="15.75" x14ac:dyDescent="0.25">
      <c r="G25" s="135" t="s">
        <v>363</v>
      </c>
      <c r="H25" s="136"/>
      <c r="I25" s="70">
        <v>0</v>
      </c>
    </row>
    <row r="27" spans="1:9" ht="15.75" x14ac:dyDescent="0.25">
      <c r="A27" s="147" t="s">
        <v>364</v>
      </c>
      <c r="B27" s="148"/>
      <c r="C27" s="71">
        <f>ROUND(SUM('Stavební rozpočet'!AJ12:AJ200)+(F22+I22+F23+I23+I24+I25),2)</f>
        <v>0</v>
      </c>
    </row>
    <row r="28" spans="1:9" ht="15.75" x14ac:dyDescent="0.25">
      <c r="A28" s="149" t="s">
        <v>365</v>
      </c>
      <c r="B28" s="150"/>
      <c r="C28" s="72">
        <f>ROUND(SUM('Stavební rozpočet'!AK12:AK200),2)</f>
        <v>0</v>
      </c>
      <c r="D28" s="151" t="s">
        <v>366</v>
      </c>
      <c r="E28" s="148"/>
      <c r="F28" s="71">
        <f>ROUND(C28*(12/100),2)</f>
        <v>0</v>
      </c>
      <c r="G28" s="151" t="s">
        <v>367</v>
      </c>
      <c r="H28" s="148"/>
      <c r="I28" s="71">
        <f>ROUND(SUM(C27:C29),2)</f>
        <v>0</v>
      </c>
    </row>
    <row r="29" spans="1:9" ht="15.75" x14ac:dyDescent="0.25">
      <c r="A29" s="149" t="s">
        <v>368</v>
      </c>
      <c r="B29" s="150"/>
      <c r="C29" s="72">
        <f>ROUND(SUM('Stavební rozpočet'!AL12:AL200),2)</f>
        <v>0</v>
      </c>
      <c r="D29" s="152" t="s">
        <v>369</v>
      </c>
      <c r="E29" s="150"/>
      <c r="F29" s="72">
        <f>ROUND(C29*(21/100),2)</f>
        <v>0</v>
      </c>
      <c r="G29" s="152" t="s">
        <v>370</v>
      </c>
      <c r="H29" s="150"/>
      <c r="I29" s="72">
        <f>ROUND(SUM(F28:F29)+I28,2)</f>
        <v>0</v>
      </c>
    </row>
    <row r="31" spans="1:9" x14ac:dyDescent="0.25">
      <c r="A31" s="162" t="s">
        <v>371</v>
      </c>
      <c r="B31" s="154"/>
      <c r="C31" s="155"/>
      <c r="D31" s="153" t="s">
        <v>372</v>
      </c>
      <c r="E31" s="154"/>
      <c r="F31" s="155"/>
      <c r="G31" s="153" t="s">
        <v>373</v>
      </c>
      <c r="H31" s="154"/>
      <c r="I31" s="155"/>
    </row>
    <row r="32" spans="1:9" x14ac:dyDescent="0.25">
      <c r="A32" s="163" t="s">
        <v>48</v>
      </c>
      <c r="B32" s="157"/>
      <c r="C32" s="158"/>
      <c r="D32" s="156" t="s">
        <v>48</v>
      </c>
      <c r="E32" s="157"/>
      <c r="F32" s="158"/>
      <c r="G32" s="156" t="s">
        <v>48</v>
      </c>
      <c r="H32" s="157"/>
      <c r="I32" s="158"/>
    </row>
    <row r="33" spans="1:9" x14ac:dyDescent="0.25">
      <c r="A33" s="163" t="s">
        <v>48</v>
      </c>
      <c r="B33" s="157"/>
      <c r="C33" s="158"/>
      <c r="D33" s="156" t="s">
        <v>48</v>
      </c>
      <c r="E33" s="157"/>
      <c r="F33" s="158"/>
      <c r="G33" s="156" t="s">
        <v>48</v>
      </c>
      <c r="H33" s="157"/>
      <c r="I33" s="158"/>
    </row>
    <row r="34" spans="1:9" x14ac:dyDescent="0.25">
      <c r="A34" s="163" t="s">
        <v>48</v>
      </c>
      <c r="B34" s="157"/>
      <c r="C34" s="158"/>
      <c r="D34" s="156" t="s">
        <v>48</v>
      </c>
      <c r="E34" s="157"/>
      <c r="F34" s="158"/>
      <c r="G34" s="156" t="s">
        <v>48</v>
      </c>
      <c r="H34" s="157"/>
      <c r="I34" s="158"/>
    </row>
    <row r="35" spans="1:9" x14ac:dyDescent="0.25">
      <c r="A35" s="164" t="s">
        <v>374</v>
      </c>
      <c r="B35" s="160"/>
      <c r="C35" s="161"/>
      <c r="D35" s="159" t="s">
        <v>374</v>
      </c>
      <c r="E35" s="160"/>
      <c r="F35" s="161"/>
      <c r="G35" s="159" t="s">
        <v>374</v>
      </c>
      <c r="H35" s="160"/>
      <c r="I35" s="161"/>
    </row>
    <row r="36" spans="1:9" x14ac:dyDescent="0.25">
      <c r="A36" s="73" t="s">
        <v>292</v>
      </c>
    </row>
    <row r="37" spans="1:9" ht="12.75" customHeight="1" x14ac:dyDescent="0.25">
      <c r="A37" s="91" t="s">
        <v>48</v>
      </c>
      <c r="B37" s="86"/>
      <c r="C37" s="86"/>
      <c r="D37" s="86"/>
      <c r="E37" s="86"/>
      <c r="F37" s="86"/>
      <c r="G37" s="86"/>
      <c r="H37" s="86"/>
      <c r="I37" s="86"/>
    </row>
  </sheetData>
  <mergeCells count="83"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I10:I11"/>
    <mergeCell ref="A12:I12"/>
    <mergeCell ref="B13:C13"/>
    <mergeCell ref="E13:F13"/>
    <mergeCell ref="H13:I13"/>
    <mergeCell ref="F10:G11"/>
    <mergeCell ref="A10:B11"/>
    <mergeCell ref="H2:H3"/>
    <mergeCell ref="H4:H5"/>
    <mergeCell ref="H6:H7"/>
    <mergeCell ref="H8:H9"/>
    <mergeCell ref="H10:H11"/>
    <mergeCell ref="C8:D9"/>
    <mergeCell ref="C10:D11"/>
    <mergeCell ref="E2:E3"/>
    <mergeCell ref="E4:E5"/>
    <mergeCell ref="E6:E7"/>
    <mergeCell ref="E8:E9"/>
    <mergeCell ref="E10:E11"/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</mergeCells>
  <pageMargins left="0.393999993801117" right="0.393999993801117" top="0.59100002050399802" bottom="0.59100002050399802" header="0" footer="0"/>
  <pageSetup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workbookViewId="0">
      <pane ySplit="11" topLeftCell="A12" activePane="bottomLeft" state="frozen"/>
      <selection pane="bottomLeft" activeCell="A36" sqref="A36:L36"/>
    </sheetView>
  </sheetViews>
  <sheetFormatPr defaultColWidth="12.140625" defaultRowHeight="15" customHeight="1" x14ac:dyDescent="0.25"/>
  <cols>
    <col min="1" max="1" width="5.7109375" customWidth="1"/>
    <col min="2" max="9" width="15.7109375" customWidth="1"/>
    <col min="10" max="12" width="14.28515625" customWidth="1"/>
    <col min="13" max="16" width="12.140625" hidden="1"/>
  </cols>
  <sheetData>
    <row r="1" spans="1:16" ht="54.75" customHeight="1" x14ac:dyDescent="0.25">
      <c r="A1" s="82" t="s">
        <v>293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6" x14ac:dyDescent="0.25">
      <c r="A2" s="83" t="s">
        <v>1</v>
      </c>
      <c r="B2" s="84"/>
      <c r="C2" s="84"/>
      <c r="D2" s="92" t="str">
        <f>'Stavební rozpočet'!C2</f>
        <v>Na Hradbách 132</v>
      </c>
      <c r="E2" s="93"/>
      <c r="F2" s="93"/>
      <c r="G2" s="90" t="s">
        <v>3</v>
      </c>
      <c r="H2" s="90" t="str">
        <f>'Stavební rozpočet'!G2</f>
        <v xml:space="preserve"> </v>
      </c>
      <c r="I2" s="90" t="s">
        <v>5</v>
      </c>
      <c r="J2" s="90" t="str">
        <f>'Stavební rozpočet'!I2</f>
        <v>Město Kolín, Karlovo náměstí 78</v>
      </c>
      <c r="K2" s="84"/>
      <c r="L2" s="95"/>
    </row>
    <row r="3" spans="1:16" ht="15" customHeight="1" x14ac:dyDescent="0.25">
      <c r="A3" s="85"/>
      <c r="B3" s="86"/>
      <c r="C3" s="86"/>
      <c r="D3" s="94"/>
      <c r="E3" s="94"/>
      <c r="F3" s="94"/>
      <c r="G3" s="86"/>
      <c r="H3" s="86"/>
      <c r="I3" s="86"/>
      <c r="J3" s="86"/>
      <c r="K3" s="86"/>
      <c r="L3" s="96"/>
    </row>
    <row r="4" spans="1:16" x14ac:dyDescent="0.25">
      <c r="A4" s="87" t="s">
        <v>7</v>
      </c>
      <c r="B4" s="86"/>
      <c r="C4" s="86"/>
      <c r="D4" s="91" t="str">
        <f>'Stavební rozpočet'!C4</f>
        <v>Oprava bytové jednotky č. 5</v>
      </c>
      <c r="E4" s="86"/>
      <c r="F4" s="86"/>
      <c r="G4" s="91" t="s">
        <v>8</v>
      </c>
      <c r="H4" s="91">
        <f>'Stavební rozpočet'!G4</f>
        <v>0</v>
      </c>
      <c r="I4" s="91" t="s">
        <v>10</v>
      </c>
      <c r="J4" s="91" t="str">
        <f>'Stavební rozpočet'!I4</f>
        <v>Ing. M. Outlý, O-pro servis, Karlovo náměstí 75</v>
      </c>
      <c r="K4" s="86"/>
      <c r="L4" s="96"/>
    </row>
    <row r="5" spans="1:16" ht="15" customHeight="1" x14ac:dyDescent="0.25">
      <c r="A5" s="85"/>
      <c r="B5" s="86"/>
      <c r="C5" s="86"/>
      <c r="D5" s="86"/>
      <c r="E5" s="86"/>
      <c r="F5" s="86"/>
      <c r="G5" s="86"/>
      <c r="H5" s="86"/>
      <c r="I5" s="86"/>
      <c r="J5" s="86"/>
      <c r="K5" s="86"/>
      <c r="L5" s="96"/>
    </row>
    <row r="6" spans="1:16" x14ac:dyDescent="0.25">
      <c r="A6" s="87" t="s">
        <v>12</v>
      </c>
      <c r="B6" s="86"/>
      <c r="C6" s="86"/>
      <c r="D6" s="91" t="str">
        <f>'Stavební rozpočet'!C6</f>
        <v>Kolín, Na Hradbách 132</v>
      </c>
      <c r="E6" s="86"/>
      <c r="F6" s="86"/>
      <c r="G6" s="91" t="s">
        <v>13</v>
      </c>
      <c r="H6" s="91" t="str">
        <f>'Stavební rozpočet'!G6</f>
        <v xml:space="preserve"> </v>
      </c>
      <c r="I6" s="91" t="s">
        <v>14</v>
      </c>
      <c r="J6" s="91" t="str">
        <f>'Stavební rozpočet'!I6</f>
        <v> </v>
      </c>
      <c r="K6" s="86"/>
      <c r="L6" s="96"/>
    </row>
    <row r="7" spans="1:16" ht="15" customHeight="1" x14ac:dyDescent="0.25">
      <c r="A7" s="85"/>
      <c r="B7" s="86"/>
      <c r="C7" s="86"/>
      <c r="D7" s="86"/>
      <c r="E7" s="86"/>
      <c r="F7" s="86"/>
      <c r="G7" s="86"/>
      <c r="H7" s="86"/>
      <c r="I7" s="86"/>
      <c r="J7" s="86"/>
      <c r="K7" s="86"/>
      <c r="L7" s="96"/>
    </row>
    <row r="8" spans="1:16" x14ac:dyDescent="0.25">
      <c r="A8" s="87" t="s">
        <v>16</v>
      </c>
      <c r="B8" s="86"/>
      <c r="C8" s="86"/>
      <c r="D8" s="91" t="str">
        <f>'Stavební rozpočet'!C8</f>
        <v xml:space="preserve"> </v>
      </c>
      <c r="E8" s="86"/>
      <c r="F8" s="86"/>
      <c r="G8" s="91" t="s">
        <v>17</v>
      </c>
      <c r="H8" s="91" t="str">
        <f>'Stavební rozpočet'!G8</f>
        <v>26.11.2025</v>
      </c>
      <c r="I8" s="91" t="s">
        <v>18</v>
      </c>
      <c r="J8" s="91" t="str">
        <f>'Stavební rozpočet'!I8</f>
        <v> </v>
      </c>
      <c r="K8" s="86"/>
      <c r="L8" s="96"/>
    </row>
    <row r="9" spans="1:16" x14ac:dyDescent="0.25">
      <c r="A9" s="88"/>
      <c r="B9" s="89"/>
      <c r="C9" s="89"/>
      <c r="D9" s="89"/>
      <c r="E9" s="89"/>
      <c r="F9" s="89"/>
      <c r="G9" s="89"/>
      <c r="H9" s="89"/>
      <c r="I9" s="89"/>
      <c r="J9" s="89"/>
      <c r="K9" s="89"/>
      <c r="L9" s="97"/>
    </row>
    <row r="10" spans="1:16" x14ac:dyDescent="0.25">
      <c r="A10" s="37" t="s">
        <v>4</v>
      </c>
      <c r="B10" s="116" t="s">
        <v>4</v>
      </c>
      <c r="C10" s="117"/>
      <c r="D10" s="117"/>
      <c r="E10" s="117"/>
      <c r="F10" s="117"/>
      <c r="G10" s="117"/>
      <c r="H10" s="117"/>
      <c r="I10" s="118"/>
      <c r="J10" s="105" t="s">
        <v>25</v>
      </c>
      <c r="K10" s="106"/>
      <c r="L10" s="107"/>
    </row>
    <row r="11" spans="1:16" x14ac:dyDescent="0.25">
      <c r="A11" s="38" t="s">
        <v>20</v>
      </c>
      <c r="B11" s="103" t="s">
        <v>294</v>
      </c>
      <c r="C11" s="119"/>
      <c r="D11" s="119"/>
      <c r="E11" s="119"/>
      <c r="F11" s="119"/>
      <c r="G11" s="119"/>
      <c r="H11" s="119"/>
      <c r="I11" s="120"/>
      <c r="J11" s="15" t="s">
        <v>32</v>
      </c>
      <c r="K11" s="16" t="s">
        <v>33</v>
      </c>
      <c r="L11" s="17" t="s">
        <v>34</v>
      </c>
    </row>
    <row r="12" spans="1:16" x14ac:dyDescent="0.25">
      <c r="A12" s="39" t="s">
        <v>49</v>
      </c>
      <c r="B12" s="121" t="s">
        <v>50</v>
      </c>
      <c r="C12" s="121"/>
      <c r="D12" s="121"/>
      <c r="E12" s="121"/>
      <c r="F12" s="121"/>
      <c r="G12" s="121"/>
      <c r="H12" s="121"/>
      <c r="I12" s="121"/>
      <c r="J12" s="40">
        <f>ROUND('Stavební rozpočet'!H12,2)</f>
        <v>0</v>
      </c>
      <c r="K12" s="40">
        <f>ROUND('Stavební rozpočet'!I12,2)</f>
        <v>0</v>
      </c>
      <c r="L12" s="41">
        <f>ROUND('Stavební rozpočet'!J12,2)</f>
        <v>0</v>
      </c>
      <c r="M12" s="42" t="s">
        <v>295</v>
      </c>
      <c r="N12" s="24">
        <f t="shared" ref="N12:N33" si="0">IF(M12="F",0,L12)</f>
        <v>0</v>
      </c>
      <c r="O12" s="3" t="s">
        <v>48</v>
      </c>
      <c r="P12" s="24">
        <f t="shared" ref="P12:P33" si="1">IF(M12="T",0,L12)</f>
        <v>0</v>
      </c>
    </row>
    <row r="13" spans="1:16" x14ac:dyDescent="0.25">
      <c r="A13" s="2" t="s">
        <v>60</v>
      </c>
      <c r="B13" s="86" t="s">
        <v>61</v>
      </c>
      <c r="C13" s="86"/>
      <c r="D13" s="86"/>
      <c r="E13" s="86"/>
      <c r="F13" s="86"/>
      <c r="G13" s="86"/>
      <c r="H13" s="86"/>
      <c r="I13" s="86"/>
      <c r="J13" s="24">
        <f>ROUND('Stavební rozpočet'!H14,2)</f>
        <v>0</v>
      </c>
      <c r="K13" s="24">
        <f>ROUND('Stavební rozpočet'!I14,2)</f>
        <v>0</v>
      </c>
      <c r="L13" s="43">
        <f>ROUND('Stavební rozpočet'!J14,2)</f>
        <v>0</v>
      </c>
      <c r="M13" s="42" t="s">
        <v>295</v>
      </c>
      <c r="N13" s="24">
        <f t="shared" si="0"/>
        <v>0</v>
      </c>
      <c r="O13" s="3" t="s">
        <v>48</v>
      </c>
      <c r="P13" s="24">
        <f t="shared" si="1"/>
        <v>0</v>
      </c>
    </row>
    <row r="14" spans="1:16" x14ac:dyDescent="0.25">
      <c r="A14" s="2" t="s">
        <v>81</v>
      </c>
      <c r="B14" s="86" t="s">
        <v>82</v>
      </c>
      <c r="C14" s="86"/>
      <c r="D14" s="86"/>
      <c r="E14" s="86"/>
      <c r="F14" s="86"/>
      <c r="G14" s="86"/>
      <c r="H14" s="86"/>
      <c r="I14" s="86"/>
      <c r="J14" s="24">
        <f>ROUND('Stavební rozpočet'!H23,2)</f>
        <v>0</v>
      </c>
      <c r="K14" s="24">
        <f>ROUND('Stavební rozpočet'!I23,2)</f>
        <v>0</v>
      </c>
      <c r="L14" s="43">
        <f>ROUND('Stavební rozpočet'!J23,2)</f>
        <v>0</v>
      </c>
      <c r="M14" s="42" t="s">
        <v>295</v>
      </c>
      <c r="N14" s="24">
        <f t="shared" si="0"/>
        <v>0</v>
      </c>
      <c r="O14" s="3" t="s">
        <v>48</v>
      </c>
      <c r="P14" s="24">
        <f t="shared" si="1"/>
        <v>0</v>
      </c>
    </row>
    <row r="15" spans="1:16" x14ac:dyDescent="0.25">
      <c r="A15" s="2" t="s">
        <v>99</v>
      </c>
      <c r="B15" s="86" t="s">
        <v>100</v>
      </c>
      <c r="C15" s="86"/>
      <c r="D15" s="86"/>
      <c r="E15" s="86"/>
      <c r="F15" s="86"/>
      <c r="G15" s="86"/>
      <c r="H15" s="86"/>
      <c r="I15" s="86"/>
      <c r="J15" s="24">
        <f>ROUND('Stavební rozpočet'!H30,2)</f>
        <v>0</v>
      </c>
      <c r="K15" s="24">
        <f>ROUND('Stavební rozpočet'!I30,2)</f>
        <v>0</v>
      </c>
      <c r="L15" s="43">
        <f>ROUND('Stavební rozpočet'!J30,2)</f>
        <v>0</v>
      </c>
      <c r="M15" s="42" t="s">
        <v>295</v>
      </c>
      <c r="N15" s="24">
        <f t="shared" si="0"/>
        <v>0</v>
      </c>
      <c r="O15" s="3" t="s">
        <v>48</v>
      </c>
      <c r="P15" s="24">
        <f t="shared" si="1"/>
        <v>0</v>
      </c>
    </row>
    <row r="16" spans="1:16" x14ac:dyDescent="0.25">
      <c r="A16" s="2" t="s">
        <v>106</v>
      </c>
      <c r="B16" s="86" t="s">
        <v>107</v>
      </c>
      <c r="C16" s="86"/>
      <c r="D16" s="86"/>
      <c r="E16" s="86"/>
      <c r="F16" s="86"/>
      <c r="G16" s="86"/>
      <c r="H16" s="86"/>
      <c r="I16" s="86"/>
      <c r="J16" s="24">
        <f>ROUND('Stavební rozpočet'!H33,2)</f>
        <v>0</v>
      </c>
      <c r="K16" s="24">
        <f>ROUND('Stavební rozpočet'!I33,2)</f>
        <v>0</v>
      </c>
      <c r="L16" s="43">
        <f>ROUND('Stavební rozpočet'!J33,2)</f>
        <v>0</v>
      </c>
      <c r="M16" s="42" t="s">
        <v>295</v>
      </c>
      <c r="N16" s="24">
        <f t="shared" si="0"/>
        <v>0</v>
      </c>
      <c r="O16" s="3" t="s">
        <v>48</v>
      </c>
      <c r="P16" s="24">
        <f t="shared" si="1"/>
        <v>0</v>
      </c>
    </row>
    <row r="17" spans="1:16" x14ac:dyDescent="0.25">
      <c r="A17" s="2" t="s">
        <v>118</v>
      </c>
      <c r="B17" s="86" t="s">
        <v>119</v>
      </c>
      <c r="C17" s="86"/>
      <c r="D17" s="86"/>
      <c r="E17" s="86"/>
      <c r="F17" s="86"/>
      <c r="G17" s="86"/>
      <c r="H17" s="86"/>
      <c r="I17" s="86"/>
      <c r="J17" s="24">
        <f>ROUND('Stavební rozpočet'!H38,2)</f>
        <v>0</v>
      </c>
      <c r="K17" s="24">
        <f>ROUND('Stavební rozpočet'!I38,2)</f>
        <v>0</v>
      </c>
      <c r="L17" s="43">
        <f>ROUND('Stavební rozpočet'!J38,2)</f>
        <v>0</v>
      </c>
      <c r="M17" s="42" t="s">
        <v>295</v>
      </c>
      <c r="N17" s="24">
        <f t="shared" si="0"/>
        <v>0</v>
      </c>
      <c r="O17" s="3" t="s">
        <v>48</v>
      </c>
      <c r="P17" s="24">
        <f t="shared" si="1"/>
        <v>0</v>
      </c>
    </row>
    <row r="18" spans="1:16" x14ac:dyDescent="0.25">
      <c r="A18" s="2" t="s">
        <v>126</v>
      </c>
      <c r="B18" s="86" t="s">
        <v>127</v>
      </c>
      <c r="C18" s="86"/>
      <c r="D18" s="86"/>
      <c r="E18" s="86"/>
      <c r="F18" s="86"/>
      <c r="G18" s="86"/>
      <c r="H18" s="86"/>
      <c r="I18" s="86"/>
      <c r="J18" s="24">
        <f>ROUND('Stavební rozpočet'!H40,2)</f>
        <v>0</v>
      </c>
      <c r="K18" s="24">
        <f>ROUND('Stavební rozpočet'!I40,2)</f>
        <v>0</v>
      </c>
      <c r="L18" s="43">
        <f>ROUND('Stavební rozpočet'!J40,2)</f>
        <v>0</v>
      </c>
      <c r="M18" s="42" t="s">
        <v>295</v>
      </c>
      <c r="N18" s="24">
        <f t="shared" si="0"/>
        <v>0</v>
      </c>
      <c r="O18" s="3" t="s">
        <v>48</v>
      </c>
      <c r="P18" s="24">
        <f t="shared" si="1"/>
        <v>0</v>
      </c>
    </row>
    <row r="19" spans="1:16" x14ac:dyDescent="0.25">
      <c r="A19" s="2" t="s">
        <v>133</v>
      </c>
      <c r="B19" s="86" t="s">
        <v>134</v>
      </c>
      <c r="C19" s="86"/>
      <c r="D19" s="86"/>
      <c r="E19" s="86"/>
      <c r="F19" s="86"/>
      <c r="G19" s="86"/>
      <c r="H19" s="86"/>
      <c r="I19" s="86"/>
      <c r="J19" s="24">
        <f>ROUND('Stavební rozpočet'!H42,2)</f>
        <v>0</v>
      </c>
      <c r="K19" s="24">
        <f>ROUND('Stavební rozpočet'!I42,2)</f>
        <v>0</v>
      </c>
      <c r="L19" s="43">
        <f>ROUND('Stavební rozpočet'!J42,2)</f>
        <v>0</v>
      </c>
      <c r="M19" s="42" t="s">
        <v>295</v>
      </c>
      <c r="N19" s="24">
        <f t="shared" si="0"/>
        <v>0</v>
      </c>
      <c r="O19" s="3" t="s">
        <v>48</v>
      </c>
      <c r="P19" s="24">
        <f t="shared" si="1"/>
        <v>0</v>
      </c>
    </row>
    <row r="20" spans="1:16" x14ac:dyDescent="0.25">
      <c r="A20" s="2" t="s">
        <v>141</v>
      </c>
      <c r="B20" s="86" t="s">
        <v>142</v>
      </c>
      <c r="C20" s="86"/>
      <c r="D20" s="86"/>
      <c r="E20" s="86"/>
      <c r="F20" s="86"/>
      <c r="G20" s="86"/>
      <c r="H20" s="86"/>
      <c r="I20" s="86"/>
      <c r="J20" s="24">
        <f>ROUND('Stavební rozpočet'!H44,2)</f>
        <v>0</v>
      </c>
      <c r="K20" s="24">
        <f>ROUND('Stavební rozpočet'!I44,2)</f>
        <v>0</v>
      </c>
      <c r="L20" s="43">
        <f>ROUND('Stavební rozpočet'!J44,2)</f>
        <v>0</v>
      </c>
      <c r="M20" s="42" t="s">
        <v>295</v>
      </c>
      <c r="N20" s="24">
        <f t="shared" si="0"/>
        <v>0</v>
      </c>
      <c r="O20" s="3" t="s">
        <v>48</v>
      </c>
      <c r="P20" s="24">
        <f t="shared" si="1"/>
        <v>0</v>
      </c>
    </row>
    <row r="21" spans="1:16" x14ac:dyDescent="0.25">
      <c r="A21" s="2" t="s">
        <v>152</v>
      </c>
      <c r="B21" s="86" t="s">
        <v>153</v>
      </c>
      <c r="C21" s="86"/>
      <c r="D21" s="86"/>
      <c r="E21" s="86"/>
      <c r="F21" s="86"/>
      <c r="G21" s="86"/>
      <c r="H21" s="86"/>
      <c r="I21" s="86"/>
      <c r="J21" s="24">
        <f>ROUND('Stavební rozpočet'!H48,2)</f>
        <v>0</v>
      </c>
      <c r="K21" s="24">
        <f>ROUND('Stavební rozpočet'!I48,2)</f>
        <v>0</v>
      </c>
      <c r="L21" s="43">
        <f>ROUND('Stavební rozpočet'!J48,2)</f>
        <v>0</v>
      </c>
      <c r="M21" s="42" t="s">
        <v>295</v>
      </c>
      <c r="N21" s="24">
        <f t="shared" si="0"/>
        <v>0</v>
      </c>
      <c r="O21" s="3" t="s">
        <v>48</v>
      </c>
      <c r="P21" s="24">
        <f t="shared" si="1"/>
        <v>0</v>
      </c>
    </row>
    <row r="22" spans="1:16" x14ac:dyDescent="0.25">
      <c r="A22" s="2" t="s">
        <v>172</v>
      </c>
      <c r="B22" s="86" t="s">
        <v>173</v>
      </c>
      <c r="C22" s="86"/>
      <c r="D22" s="86"/>
      <c r="E22" s="86"/>
      <c r="F22" s="86"/>
      <c r="G22" s="86"/>
      <c r="H22" s="86"/>
      <c r="I22" s="86"/>
      <c r="J22" s="24">
        <f>ROUND('Stavební rozpočet'!H54,2)</f>
        <v>0</v>
      </c>
      <c r="K22" s="24">
        <f>ROUND('Stavební rozpočet'!I54,2)</f>
        <v>0</v>
      </c>
      <c r="L22" s="43">
        <f>ROUND('Stavební rozpočet'!J54,2)</f>
        <v>0</v>
      </c>
      <c r="M22" s="42" t="s">
        <v>295</v>
      </c>
      <c r="N22" s="24">
        <f t="shared" si="0"/>
        <v>0</v>
      </c>
      <c r="O22" s="3" t="s">
        <v>48</v>
      </c>
      <c r="P22" s="24">
        <f t="shared" si="1"/>
        <v>0</v>
      </c>
    </row>
    <row r="23" spans="1:16" x14ac:dyDescent="0.25">
      <c r="A23" s="2" t="s">
        <v>183</v>
      </c>
      <c r="B23" s="86" t="s">
        <v>184</v>
      </c>
      <c r="C23" s="86"/>
      <c r="D23" s="86"/>
      <c r="E23" s="86"/>
      <c r="F23" s="86"/>
      <c r="G23" s="86"/>
      <c r="H23" s="86"/>
      <c r="I23" s="86"/>
      <c r="J23" s="24">
        <f>ROUND('Stavební rozpočet'!H58,2)</f>
        <v>0</v>
      </c>
      <c r="K23" s="24">
        <f>ROUND('Stavební rozpočet'!I58,2)</f>
        <v>0</v>
      </c>
      <c r="L23" s="43">
        <f>ROUND('Stavební rozpočet'!J58,2)</f>
        <v>0</v>
      </c>
      <c r="M23" s="42" t="s">
        <v>295</v>
      </c>
      <c r="N23" s="24">
        <f t="shared" si="0"/>
        <v>0</v>
      </c>
      <c r="O23" s="3" t="s">
        <v>48</v>
      </c>
      <c r="P23" s="24">
        <f t="shared" si="1"/>
        <v>0</v>
      </c>
    </row>
    <row r="24" spans="1:16" x14ac:dyDescent="0.25">
      <c r="A24" s="2" t="s">
        <v>193</v>
      </c>
      <c r="B24" s="86" t="s">
        <v>194</v>
      </c>
      <c r="C24" s="86"/>
      <c r="D24" s="86"/>
      <c r="E24" s="86"/>
      <c r="F24" s="86"/>
      <c r="G24" s="86"/>
      <c r="H24" s="86"/>
      <c r="I24" s="86"/>
      <c r="J24" s="24">
        <f>ROUND('Stavební rozpočet'!H62,2)</f>
        <v>0</v>
      </c>
      <c r="K24" s="24">
        <f>ROUND('Stavební rozpočet'!I62,2)</f>
        <v>0</v>
      </c>
      <c r="L24" s="43">
        <f>ROUND('Stavební rozpočet'!J62,2)</f>
        <v>0</v>
      </c>
      <c r="M24" s="42" t="s">
        <v>295</v>
      </c>
      <c r="N24" s="24">
        <f t="shared" si="0"/>
        <v>0</v>
      </c>
      <c r="O24" s="3" t="s">
        <v>48</v>
      </c>
      <c r="P24" s="24">
        <f t="shared" si="1"/>
        <v>0</v>
      </c>
    </row>
    <row r="25" spans="1:16" x14ac:dyDescent="0.25">
      <c r="A25" s="2" t="s">
        <v>207</v>
      </c>
      <c r="B25" s="86" t="s">
        <v>208</v>
      </c>
      <c r="C25" s="86"/>
      <c r="D25" s="86"/>
      <c r="E25" s="86"/>
      <c r="F25" s="86"/>
      <c r="G25" s="86"/>
      <c r="H25" s="86"/>
      <c r="I25" s="86"/>
      <c r="J25" s="24">
        <f>ROUND('Stavební rozpočet'!H67,2)</f>
        <v>0</v>
      </c>
      <c r="K25" s="24">
        <f>ROUND('Stavební rozpočet'!I67,2)</f>
        <v>0</v>
      </c>
      <c r="L25" s="43">
        <f>ROUND('Stavební rozpočet'!J67,2)</f>
        <v>0</v>
      </c>
      <c r="M25" s="42" t="s">
        <v>295</v>
      </c>
      <c r="N25" s="24">
        <f t="shared" si="0"/>
        <v>0</v>
      </c>
      <c r="O25" s="3" t="s">
        <v>48</v>
      </c>
      <c r="P25" s="24">
        <f t="shared" si="1"/>
        <v>0</v>
      </c>
    </row>
    <row r="26" spans="1:16" x14ac:dyDescent="0.25">
      <c r="A26" s="2" t="s">
        <v>216</v>
      </c>
      <c r="B26" s="86" t="s">
        <v>217</v>
      </c>
      <c r="C26" s="86"/>
      <c r="D26" s="86"/>
      <c r="E26" s="86"/>
      <c r="F26" s="86"/>
      <c r="G26" s="86"/>
      <c r="H26" s="86"/>
      <c r="I26" s="86"/>
      <c r="J26" s="24">
        <f>ROUND('Stavební rozpočet'!H71,2)</f>
        <v>0</v>
      </c>
      <c r="K26" s="24">
        <f>ROUND('Stavební rozpočet'!I71,2)</f>
        <v>0</v>
      </c>
      <c r="L26" s="43">
        <f>ROUND('Stavební rozpočet'!J71,2)</f>
        <v>0</v>
      </c>
      <c r="M26" s="42" t="s">
        <v>295</v>
      </c>
      <c r="N26" s="24">
        <f t="shared" si="0"/>
        <v>0</v>
      </c>
      <c r="O26" s="3" t="s">
        <v>48</v>
      </c>
      <c r="P26" s="24">
        <f t="shared" si="1"/>
        <v>0</v>
      </c>
    </row>
    <row r="27" spans="1:16" x14ac:dyDescent="0.25">
      <c r="A27" s="2" t="s">
        <v>224</v>
      </c>
      <c r="B27" s="86" t="s">
        <v>225</v>
      </c>
      <c r="C27" s="86"/>
      <c r="D27" s="86"/>
      <c r="E27" s="86"/>
      <c r="F27" s="86"/>
      <c r="G27" s="86"/>
      <c r="H27" s="86"/>
      <c r="I27" s="86"/>
      <c r="J27" s="24">
        <f>ROUND('Stavební rozpočet'!H74,2)</f>
        <v>0</v>
      </c>
      <c r="K27" s="24">
        <f>ROUND('Stavební rozpočet'!I74,2)</f>
        <v>0</v>
      </c>
      <c r="L27" s="43">
        <f>ROUND('Stavební rozpočet'!J74,2)</f>
        <v>0</v>
      </c>
      <c r="M27" s="42" t="s">
        <v>295</v>
      </c>
      <c r="N27" s="24">
        <f t="shared" si="0"/>
        <v>0</v>
      </c>
      <c r="O27" s="3" t="s">
        <v>48</v>
      </c>
      <c r="P27" s="24">
        <f t="shared" si="1"/>
        <v>0</v>
      </c>
    </row>
    <row r="28" spans="1:16" x14ac:dyDescent="0.25">
      <c r="A28" s="2" t="s">
        <v>233</v>
      </c>
      <c r="B28" s="86" t="s">
        <v>234</v>
      </c>
      <c r="C28" s="86"/>
      <c r="D28" s="86"/>
      <c r="E28" s="86"/>
      <c r="F28" s="86"/>
      <c r="G28" s="86"/>
      <c r="H28" s="86"/>
      <c r="I28" s="86"/>
      <c r="J28" s="24">
        <f>ROUND('Stavební rozpočet'!H78,2)</f>
        <v>0</v>
      </c>
      <c r="K28" s="24">
        <f>ROUND('Stavební rozpočet'!I78,2)</f>
        <v>0</v>
      </c>
      <c r="L28" s="43">
        <f>ROUND('Stavební rozpočet'!J78,2)</f>
        <v>0</v>
      </c>
      <c r="M28" s="42" t="s">
        <v>295</v>
      </c>
      <c r="N28" s="24">
        <f t="shared" si="0"/>
        <v>0</v>
      </c>
      <c r="O28" s="3" t="s">
        <v>48</v>
      </c>
      <c r="P28" s="24">
        <f t="shared" si="1"/>
        <v>0</v>
      </c>
    </row>
    <row r="29" spans="1:16" x14ac:dyDescent="0.25">
      <c r="A29" s="2" t="s">
        <v>242</v>
      </c>
      <c r="B29" s="86" t="s">
        <v>243</v>
      </c>
      <c r="C29" s="86"/>
      <c r="D29" s="86"/>
      <c r="E29" s="86"/>
      <c r="F29" s="86"/>
      <c r="G29" s="86"/>
      <c r="H29" s="86"/>
      <c r="I29" s="86"/>
      <c r="J29" s="24">
        <f>ROUND('Stavební rozpočet'!H81,2)</f>
        <v>0</v>
      </c>
      <c r="K29" s="24">
        <f>ROUND('Stavební rozpočet'!I81,2)</f>
        <v>0</v>
      </c>
      <c r="L29" s="43">
        <f>ROUND('Stavební rozpočet'!J81,2)</f>
        <v>0</v>
      </c>
      <c r="M29" s="42" t="s">
        <v>295</v>
      </c>
      <c r="N29" s="24">
        <f t="shared" si="0"/>
        <v>0</v>
      </c>
      <c r="O29" s="3" t="s">
        <v>48</v>
      </c>
      <c r="P29" s="24">
        <f t="shared" si="1"/>
        <v>0</v>
      </c>
    </row>
    <row r="30" spans="1:16" x14ac:dyDescent="0.25">
      <c r="A30" s="2" t="s">
        <v>249</v>
      </c>
      <c r="B30" s="86" t="s">
        <v>250</v>
      </c>
      <c r="C30" s="86"/>
      <c r="D30" s="86"/>
      <c r="E30" s="86"/>
      <c r="F30" s="86"/>
      <c r="G30" s="86"/>
      <c r="H30" s="86"/>
      <c r="I30" s="86"/>
      <c r="J30" s="24">
        <f>ROUND('Stavební rozpočet'!H83,2)</f>
        <v>0</v>
      </c>
      <c r="K30" s="24">
        <f>ROUND('Stavební rozpočet'!I83,2)</f>
        <v>0</v>
      </c>
      <c r="L30" s="43">
        <f>ROUND('Stavební rozpočet'!J83,2)</f>
        <v>0</v>
      </c>
      <c r="M30" s="42" t="s">
        <v>295</v>
      </c>
      <c r="N30" s="24">
        <f t="shared" si="0"/>
        <v>0</v>
      </c>
      <c r="O30" s="3" t="s">
        <v>48</v>
      </c>
      <c r="P30" s="24">
        <f t="shared" si="1"/>
        <v>0</v>
      </c>
    </row>
    <row r="31" spans="1:16" x14ac:dyDescent="0.25">
      <c r="A31" s="2" t="s">
        <v>165</v>
      </c>
      <c r="B31" s="86" t="s">
        <v>263</v>
      </c>
      <c r="C31" s="86"/>
      <c r="D31" s="86"/>
      <c r="E31" s="86"/>
      <c r="F31" s="86"/>
      <c r="G31" s="86"/>
      <c r="H31" s="86"/>
      <c r="I31" s="86"/>
      <c r="J31" s="24">
        <f>ROUND('Stavební rozpočet'!H89,2)</f>
        <v>0</v>
      </c>
      <c r="K31" s="24">
        <f>ROUND('Stavební rozpočet'!I89,2)</f>
        <v>0</v>
      </c>
      <c r="L31" s="43">
        <f>ROUND('Stavební rozpočet'!J89,2)</f>
        <v>0</v>
      </c>
      <c r="M31" s="42" t="s">
        <v>295</v>
      </c>
      <c r="N31" s="24">
        <f t="shared" si="0"/>
        <v>0</v>
      </c>
      <c r="O31" s="3" t="s">
        <v>48</v>
      </c>
      <c r="P31" s="24">
        <f t="shared" si="1"/>
        <v>0</v>
      </c>
    </row>
    <row r="32" spans="1:16" x14ac:dyDescent="0.25">
      <c r="A32" s="2" t="s">
        <v>269</v>
      </c>
      <c r="B32" s="86" t="s">
        <v>270</v>
      </c>
      <c r="C32" s="86"/>
      <c r="D32" s="86"/>
      <c r="E32" s="86"/>
      <c r="F32" s="86"/>
      <c r="G32" s="86"/>
      <c r="H32" s="86"/>
      <c r="I32" s="86"/>
      <c r="J32" s="24">
        <f>ROUND('Stavební rozpočet'!H92,2)</f>
        <v>0</v>
      </c>
      <c r="K32" s="24">
        <f>ROUND('Stavební rozpočet'!I92,2)</f>
        <v>0</v>
      </c>
      <c r="L32" s="43">
        <f>ROUND('Stavební rozpočet'!J92,2)</f>
        <v>0</v>
      </c>
      <c r="M32" s="42" t="s">
        <v>295</v>
      </c>
      <c r="N32" s="24">
        <f t="shared" si="0"/>
        <v>0</v>
      </c>
      <c r="O32" s="3" t="s">
        <v>48</v>
      </c>
      <c r="P32" s="24">
        <f t="shared" si="1"/>
        <v>0</v>
      </c>
    </row>
    <row r="33" spans="1:16" x14ac:dyDescent="0.25">
      <c r="A33" s="44" t="s">
        <v>180</v>
      </c>
      <c r="B33" s="122" t="s">
        <v>285</v>
      </c>
      <c r="C33" s="122"/>
      <c r="D33" s="122"/>
      <c r="E33" s="122"/>
      <c r="F33" s="122"/>
      <c r="G33" s="122"/>
      <c r="H33" s="122"/>
      <c r="I33" s="122"/>
      <c r="J33" s="45">
        <f>ROUND('Stavební rozpočet'!H98,2)</f>
        <v>0</v>
      </c>
      <c r="K33" s="45">
        <f>ROUND('Stavební rozpočet'!I98,2)</f>
        <v>0</v>
      </c>
      <c r="L33" s="46">
        <f>ROUND('Stavební rozpočet'!J98,2)</f>
        <v>0</v>
      </c>
      <c r="M33" s="42" t="s">
        <v>295</v>
      </c>
      <c r="N33" s="24">
        <f t="shared" si="0"/>
        <v>0</v>
      </c>
      <c r="O33" s="3" t="s">
        <v>48</v>
      </c>
      <c r="P33" s="24">
        <f t="shared" si="1"/>
        <v>0</v>
      </c>
    </row>
    <row r="34" spans="1:16" x14ac:dyDescent="0.25">
      <c r="J34" s="115" t="s">
        <v>291</v>
      </c>
      <c r="K34" s="115"/>
      <c r="L34" s="35">
        <f>ROUND(SUM(N12:N33),2)</f>
        <v>0</v>
      </c>
    </row>
    <row r="35" spans="1:16" x14ac:dyDescent="0.25">
      <c r="A35" s="36" t="s">
        <v>292</v>
      </c>
    </row>
    <row r="36" spans="1:16" ht="12.75" customHeight="1" x14ac:dyDescent="0.25">
      <c r="A36" s="91" t="s">
        <v>48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</row>
  </sheetData>
  <mergeCells count="52">
    <mergeCell ref="A36:L36"/>
    <mergeCell ref="B30:I30"/>
    <mergeCell ref="B31:I31"/>
    <mergeCell ref="B32:I32"/>
    <mergeCell ref="B33:I33"/>
    <mergeCell ref="J34:K34"/>
    <mergeCell ref="B25:I25"/>
    <mergeCell ref="B26:I26"/>
    <mergeCell ref="B27:I27"/>
    <mergeCell ref="B28:I28"/>
    <mergeCell ref="B29:I29"/>
    <mergeCell ref="B20:I20"/>
    <mergeCell ref="B21:I21"/>
    <mergeCell ref="B22:I22"/>
    <mergeCell ref="B23:I23"/>
    <mergeCell ref="B24:I24"/>
    <mergeCell ref="B15:I15"/>
    <mergeCell ref="B16:I16"/>
    <mergeCell ref="B17:I17"/>
    <mergeCell ref="B18:I18"/>
    <mergeCell ref="B19:I19"/>
    <mergeCell ref="B11:I11"/>
    <mergeCell ref="J10:L10"/>
    <mergeCell ref="B12:I12"/>
    <mergeCell ref="B13:I13"/>
    <mergeCell ref="B14:I14"/>
    <mergeCell ref="J2:L3"/>
    <mergeCell ref="J4:L5"/>
    <mergeCell ref="J6:L7"/>
    <mergeCell ref="J8:L9"/>
    <mergeCell ref="B10:I10"/>
    <mergeCell ref="H8:H9"/>
    <mergeCell ref="I2:I3"/>
    <mergeCell ref="I4:I5"/>
    <mergeCell ref="I6:I7"/>
    <mergeCell ref="I8:I9"/>
    <mergeCell ref="A1:L1"/>
    <mergeCell ref="A2:C3"/>
    <mergeCell ref="A4:C5"/>
    <mergeCell ref="A6:C7"/>
    <mergeCell ref="A8:C9"/>
    <mergeCell ref="D2:F3"/>
    <mergeCell ref="D4:F5"/>
    <mergeCell ref="D6:F7"/>
    <mergeCell ref="D8:F9"/>
    <mergeCell ref="G2:G3"/>
    <mergeCell ref="G4:G5"/>
    <mergeCell ref="G6:G7"/>
    <mergeCell ref="G8:G9"/>
    <mergeCell ref="H2:H3"/>
    <mergeCell ref="H4:H5"/>
    <mergeCell ref="H6:H7"/>
  </mergeCells>
  <pageMargins left="0.393999993801117" right="0.393999993801117" top="0.59100002050399802" bottom="0.59100002050399802" header="0" footer="0"/>
  <pageSetup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103"/>
  <sheetViews>
    <sheetView workbookViewId="0">
      <pane ySplit="11" topLeftCell="A24" activePane="bottomLeft" state="frozen"/>
      <selection pane="bottomLeft" activeCell="A10" sqref="A10:XFD10"/>
    </sheetView>
  </sheetViews>
  <sheetFormatPr defaultColWidth="12.140625" defaultRowHeight="15" customHeight="1" x14ac:dyDescent="0.25"/>
  <cols>
    <col min="1" max="1" width="4" customWidth="1"/>
    <col min="2" max="2" width="17.85546875" customWidth="1"/>
    <col min="3" max="3" width="42.85546875" customWidth="1"/>
    <col min="4" max="4" width="35.7109375" customWidth="1"/>
    <col min="5" max="5" width="6.7109375" customWidth="1"/>
    <col min="6" max="6" width="12.85546875" customWidth="1"/>
    <col min="7" max="7" width="12" customWidth="1"/>
    <col min="8" max="10" width="15.7109375" customWidth="1"/>
    <col min="11" max="11" width="13.42578125" customWidth="1"/>
    <col min="25" max="75" width="12.140625" hidden="1"/>
    <col min="76" max="76" width="78.5703125" hidden="1" customWidth="1"/>
    <col min="77" max="78" width="12.140625" hidden="1"/>
  </cols>
  <sheetData>
    <row r="1" spans="1:76" ht="54.75" customHeight="1" x14ac:dyDescent="0.25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AS1" s="1">
        <f>SUM(AJ1:AJ2)</f>
        <v>0</v>
      </c>
      <c r="AT1" s="1">
        <f>SUM(AK1:AK2)</f>
        <v>0</v>
      </c>
      <c r="AU1" s="1">
        <f>SUM(AL1:AL2)</f>
        <v>0</v>
      </c>
    </row>
    <row r="2" spans="1:76" x14ac:dyDescent="0.25">
      <c r="A2" s="83" t="s">
        <v>1</v>
      </c>
      <c r="B2" s="84"/>
      <c r="C2" s="92" t="s">
        <v>2</v>
      </c>
      <c r="D2" s="93"/>
      <c r="E2" s="84" t="s">
        <v>3</v>
      </c>
      <c r="F2" s="84"/>
      <c r="G2" s="84" t="s">
        <v>4</v>
      </c>
      <c r="H2" s="90" t="s">
        <v>5</v>
      </c>
      <c r="I2" s="90" t="s">
        <v>6</v>
      </c>
      <c r="J2" s="84"/>
      <c r="K2" s="95"/>
    </row>
    <row r="3" spans="1:76" x14ac:dyDescent="0.25">
      <c r="A3" s="85"/>
      <c r="B3" s="86"/>
      <c r="C3" s="94"/>
      <c r="D3" s="94"/>
      <c r="E3" s="86"/>
      <c r="F3" s="86"/>
      <c r="G3" s="86"/>
      <c r="H3" s="86"/>
      <c r="I3" s="86"/>
      <c r="J3" s="86"/>
      <c r="K3" s="96"/>
    </row>
    <row r="4" spans="1:76" x14ac:dyDescent="0.25">
      <c r="A4" s="87" t="s">
        <v>7</v>
      </c>
      <c r="B4" s="86"/>
      <c r="C4" s="91" t="s">
        <v>387</v>
      </c>
      <c r="D4" s="86"/>
      <c r="E4" s="86" t="s">
        <v>8</v>
      </c>
      <c r="F4" s="86"/>
      <c r="G4" s="86"/>
      <c r="H4" s="91" t="s">
        <v>10</v>
      </c>
      <c r="I4" s="91" t="s">
        <v>11</v>
      </c>
      <c r="J4" s="86"/>
      <c r="K4" s="96"/>
    </row>
    <row r="5" spans="1:76" x14ac:dyDescent="0.25">
      <c r="A5" s="85"/>
      <c r="B5" s="86"/>
      <c r="C5" s="86"/>
      <c r="D5" s="86"/>
      <c r="E5" s="86"/>
      <c r="F5" s="86"/>
      <c r="G5" s="86"/>
      <c r="H5" s="86"/>
      <c r="I5" s="86"/>
      <c r="J5" s="86"/>
      <c r="K5" s="96"/>
    </row>
    <row r="6" spans="1:76" x14ac:dyDescent="0.25">
      <c r="A6" s="87" t="s">
        <v>12</v>
      </c>
      <c r="B6" s="86"/>
      <c r="C6" s="91" t="s">
        <v>388</v>
      </c>
      <c r="D6" s="86"/>
      <c r="E6" s="86" t="s">
        <v>13</v>
      </c>
      <c r="F6" s="86"/>
      <c r="G6" s="86" t="s">
        <v>4</v>
      </c>
      <c r="H6" s="91" t="s">
        <v>14</v>
      </c>
      <c r="I6" s="86" t="s">
        <v>15</v>
      </c>
      <c r="J6" s="86"/>
      <c r="K6" s="96"/>
    </row>
    <row r="7" spans="1:76" x14ac:dyDescent="0.25">
      <c r="A7" s="85"/>
      <c r="B7" s="86"/>
      <c r="C7" s="86"/>
      <c r="D7" s="86"/>
      <c r="E7" s="86"/>
      <c r="F7" s="86"/>
      <c r="G7" s="86"/>
      <c r="H7" s="86"/>
      <c r="I7" s="86"/>
      <c r="J7" s="86"/>
      <c r="K7" s="96"/>
    </row>
    <row r="8" spans="1:76" x14ac:dyDescent="0.25">
      <c r="A8" s="87" t="s">
        <v>16</v>
      </c>
      <c r="B8" s="86"/>
      <c r="C8" s="91" t="s">
        <v>4</v>
      </c>
      <c r="D8" s="86"/>
      <c r="E8" s="86" t="s">
        <v>17</v>
      </c>
      <c r="F8" s="86"/>
      <c r="G8" s="86" t="s">
        <v>9</v>
      </c>
      <c r="H8" s="91" t="s">
        <v>18</v>
      </c>
      <c r="I8" s="86" t="s">
        <v>15</v>
      </c>
      <c r="J8" s="86"/>
      <c r="K8" s="96"/>
    </row>
    <row r="9" spans="1:76" x14ac:dyDescent="0.25">
      <c r="A9" s="88"/>
      <c r="B9" s="89"/>
      <c r="C9" s="89"/>
      <c r="D9" s="89"/>
      <c r="E9" s="89"/>
      <c r="F9" s="89"/>
      <c r="G9" s="89"/>
      <c r="H9" s="89"/>
      <c r="I9" s="89"/>
      <c r="J9" s="89"/>
      <c r="K9" s="97"/>
    </row>
    <row r="10" spans="1:76" x14ac:dyDescent="0.25">
      <c r="A10" s="5" t="s">
        <v>19</v>
      </c>
      <c r="B10" s="6" t="s">
        <v>20</v>
      </c>
      <c r="C10" s="98" t="s">
        <v>21</v>
      </c>
      <c r="D10" s="99"/>
      <c r="E10" s="6" t="s">
        <v>22</v>
      </c>
      <c r="F10" s="7" t="s">
        <v>23</v>
      </c>
      <c r="G10" s="8" t="s">
        <v>24</v>
      </c>
      <c r="H10" s="105" t="s">
        <v>25</v>
      </c>
      <c r="I10" s="106"/>
      <c r="J10" s="107"/>
      <c r="K10" s="9" t="s">
        <v>26</v>
      </c>
      <c r="BK10" s="10" t="s">
        <v>27</v>
      </c>
      <c r="BL10" s="11" t="s">
        <v>28</v>
      </c>
      <c r="BW10" s="11" t="s">
        <v>29</v>
      </c>
    </row>
    <row r="11" spans="1:76" x14ac:dyDescent="0.25">
      <c r="A11" s="12" t="s">
        <v>4</v>
      </c>
      <c r="B11" s="13" t="s">
        <v>4</v>
      </c>
      <c r="C11" s="103" t="s">
        <v>30</v>
      </c>
      <c r="D11" s="104"/>
      <c r="E11" s="13" t="s">
        <v>4</v>
      </c>
      <c r="F11" s="13" t="s">
        <v>4</v>
      </c>
      <c r="G11" s="14" t="s">
        <v>31</v>
      </c>
      <c r="H11" s="15" t="s">
        <v>32</v>
      </c>
      <c r="I11" s="16" t="s">
        <v>33</v>
      </c>
      <c r="J11" s="17" t="s">
        <v>34</v>
      </c>
      <c r="K11" s="18" t="s">
        <v>35</v>
      </c>
      <c r="Z11" s="10" t="s">
        <v>36</v>
      </c>
      <c r="AA11" s="10" t="s">
        <v>37</v>
      </c>
      <c r="AB11" s="10" t="s">
        <v>38</v>
      </c>
      <c r="AC11" s="10" t="s">
        <v>39</v>
      </c>
      <c r="AD11" s="10" t="s">
        <v>40</v>
      </c>
      <c r="AE11" s="10" t="s">
        <v>41</v>
      </c>
      <c r="AF11" s="10" t="s">
        <v>42</v>
      </c>
      <c r="AG11" s="10" t="s">
        <v>43</v>
      </c>
      <c r="AH11" s="10" t="s">
        <v>44</v>
      </c>
      <c r="BH11" s="10" t="s">
        <v>45</v>
      </c>
      <c r="BI11" s="10" t="s">
        <v>46</v>
      </c>
      <c r="BJ11" s="10" t="s">
        <v>47</v>
      </c>
    </row>
    <row r="12" spans="1:76" x14ac:dyDescent="0.25">
      <c r="A12" s="19" t="s">
        <v>48</v>
      </c>
      <c r="B12" s="20" t="s">
        <v>49</v>
      </c>
      <c r="C12" s="108" t="s">
        <v>50</v>
      </c>
      <c r="D12" s="109"/>
      <c r="E12" s="21" t="s">
        <v>4</v>
      </c>
      <c r="F12" s="21" t="s">
        <v>4</v>
      </c>
      <c r="G12" s="21" t="s">
        <v>4</v>
      </c>
      <c r="H12" s="22">
        <f>SUM(H13:H13)</f>
        <v>0</v>
      </c>
      <c r="I12" s="22">
        <f>SUM(I13:I13)</f>
        <v>0</v>
      </c>
      <c r="J12" s="22">
        <f>SUM(J13:J13)</f>
        <v>0</v>
      </c>
      <c r="K12" s="23" t="s">
        <v>48</v>
      </c>
      <c r="AI12" s="10" t="s">
        <v>48</v>
      </c>
      <c r="AS12" s="1">
        <f>SUM(AJ13:AJ13)</f>
        <v>0</v>
      </c>
      <c r="AT12" s="1">
        <f>SUM(AK13:AK13)</f>
        <v>0</v>
      </c>
      <c r="AU12" s="1">
        <f>SUM(AL13:AL13)</f>
        <v>0</v>
      </c>
    </row>
    <row r="13" spans="1:76" x14ac:dyDescent="0.25">
      <c r="A13" s="2" t="s">
        <v>51</v>
      </c>
      <c r="B13" s="3" t="s">
        <v>52</v>
      </c>
      <c r="C13" s="91" t="s">
        <v>53</v>
      </c>
      <c r="D13" s="86"/>
      <c r="E13" s="3" t="s">
        <v>54</v>
      </c>
      <c r="F13" s="24">
        <v>0.5</v>
      </c>
      <c r="G13" s="24">
        <v>0</v>
      </c>
      <c r="H13" s="24">
        <f>ROUND(F13*AO13,2)</f>
        <v>0</v>
      </c>
      <c r="I13" s="24">
        <f>ROUND(F13*AP13,2)</f>
        <v>0</v>
      </c>
      <c r="J13" s="24">
        <f>ROUND(F13*G13,2)</f>
        <v>0</v>
      </c>
      <c r="K13" s="25" t="s">
        <v>55</v>
      </c>
      <c r="Z13" s="24">
        <f>ROUND(IF(AQ13="5",BJ13,0),2)</f>
        <v>0</v>
      </c>
      <c r="AB13" s="24">
        <f>ROUND(IF(AQ13="1",BH13,0),2)</f>
        <v>0</v>
      </c>
      <c r="AC13" s="24">
        <f>ROUND(IF(AQ13="1",BI13,0),2)</f>
        <v>0</v>
      </c>
      <c r="AD13" s="24">
        <f>ROUND(IF(AQ13="7",BH13,0),2)</f>
        <v>0</v>
      </c>
      <c r="AE13" s="24">
        <f>ROUND(IF(AQ13="7",BI13,0),2)</f>
        <v>0</v>
      </c>
      <c r="AF13" s="24">
        <f>ROUND(IF(AQ13="2",BH13,0),2)</f>
        <v>0</v>
      </c>
      <c r="AG13" s="24">
        <f>ROUND(IF(AQ13="2",BI13,0),2)</f>
        <v>0</v>
      </c>
      <c r="AH13" s="24">
        <f>ROUND(IF(AQ13="0",BJ13,0),2)</f>
        <v>0</v>
      </c>
      <c r="AI13" s="10" t="s">
        <v>48</v>
      </c>
      <c r="AJ13" s="24">
        <f>IF(AN13=0,J13,0)</f>
        <v>0</v>
      </c>
      <c r="AK13" s="24">
        <f>IF(AN13=12,J13,0)</f>
        <v>0</v>
      </c>
      <c r="AL13" s="24">
        <f>IF(AN13=21,J13,0)</f>
        <v>0</v>
      </c>
      <c r="AN13" s="24">
        <v>0</v>
      </c>
      <c r="AO13" s="24">
        <f>G13*0.578151065</f>
        <v>0</v>
      </c>
      <c r="AP13" s="24">
        <f>G13*(1-0.578151065)</f>
        <v>0</v>
      </c>
      <c r="AQ13" s="26" t="s">
        <v>51</v>
      </c>
      <c r="AV13" s="24">
        <f>ROUND(AW13+AX13,2)</f>
        <v>0</v>
      </c>
      <c r="AW13" s="24">
        <f>ROUND(F13*AO13,2)</f>
        <v>0</v>
      </c>
      <c r="AX13" s="24">
        <f>ROUND(F13*AP13,2)</f>
        <v>0</v>
      </c>
      <c r="AY13" s="26" t="s">
        <v>56</v>
      </c>
      <c r="AZ13" s="26" t="s">
        <v>57</v>
      </c>
      <c r="BA13" s="10" t="s">
        <v>58</v>
      </c>
      <c r="BC13" s="24">
        <f>AW13+AX13</f>
        <v>0</v>
      </c>
      <c r="BD13" s="24">
        <f>G13/(100-BE13)*100</f>
        <v>0</v>
      </c>
      <c r="BE13" s="24">
        <v>0</v>
      </c>
      <c r="BF13" s="24">
        <f>13</f>
        <v>13</v>
      </c>
      <c r="BH13" s="24">
        <f>F13*AO13</f>
        <v>0</v>
      </c>
      <c r="BI13" s="24">
        <f>F13*AP13</f>
        <v>0</v>
      </c>
      <c r="BJ13" s="24">
        <f>F13*G13</f>
        <v>0</v>
      </c>
      <c r="BK13" s="26" t="s">
        <v>59</v>
      </c>
      <c r="BL13" s="24">
        <v>31</v>
      </c>
      <c r="BW13" s="24">
        <v>0</v>
      </c>
      <c r="BX13" s="4" t="s">
        <v>53</v>
      </c>
    </row>
    <row r="14" spans="1:76" x14ac:dyDescent="0.25">
      <c r="A14" s="27" t="s">
        <v>48</v>
      </c>
      <c r="B14" s="28" t="s">
        <v>60</v>
      </c>
      <c r="C14" s="110" t="s">
        <v>61</v>
      </c>
      <c r="D14" s="111"/>
      <c r="E14" s="29" t="s">
        <v>4</v>
      </c>
      <c r="F14" s="29" t="s">
        <v>4</v>
      </c>
      <c r="G14" s="29" t="s">
        <v>4</v>
      </c>
      <c r="H14" s="1">
        <f>SUM(H15:H21)</f>
        <v>0</v>
      </c>
      <c r="I14" s="1">
        <f>SUM(I15:I21)</f>
        <v>0</v>
      </c>
      <c r="J14" s="1">
        <f>SUM(J15:J21)</f>
        <v>0</v>
      </c>
      <c r="K14" s="30" t="s">
        <v>48</v>
      </c>
      <c r="AI14" s="10" t="s">
        <v>48</v>
      </c>
      <c r="AS14" s="1">
        <f>SUM(AJ15:AJ21)</f>
        <v>0</v>
      </c>
      <c r="AT14" s="1">
        <f>SUM(AK15:AK21)</f>
        <v>0</v>
      </c>
      <c r="AU14" s="1">
        <f>SUM(AL15:AL21)</f>
        <v>0</v>
      </c>
    </row>
    <row r="15" spans="1:76" ht="25.5" x14ac:dyDescent="0.25">
      <c r="A15" s="2" t="s">
        <v>62</v>
      </c>
      <c r="B15" s="3" t="s">
        <v>63</v>
      </c>
      <c r="C15" s="91" t="s">
        <v>64</v>
      </c>
      <c r="D15" s="86"/>
      <c r="E15" s="3" t="s">
        <v>65</v>
      </c>
      <c r="F15" s="24">
        <v>14.012499999999999</v>
      </c>
      <c r="G15" s="24">
        <v>0</v>
      </c>
      <c r="H15" s="24">
        <f>ROUND(F15*AO15,2)</f>
        <v>0</v>
      </c>
      <c r="I15" s="24">
        <f>ROUND(F15*AP15,2)</f>
        <v>0</v>
      </c>
      <c r="J15" s="24">
        <f>ROUND(F15*G15,2)</f>
        <v>0</v>
      </c>
      <c r="K15" s="25" t="s">
        <v>55</v>
      </c>
      <c r="Z15" s="24">
        <f>ROUND(IF(AQ15="5",BJ15,0),2)</f>
        <v>0</v>
      </c>
      <c r="AB15" s="24">
        <f>ROUND(IF(AQ15="1",BH15,0),2)</f>
        <v>0</v>
      </c>
      <c r="AC15" s="24">
        <f>ROUND(IF(AQ15="1",BI15,0),2)</f>
        <v>0</v>
      </c>
      <c r="AD15" s="24">
        <f>ROUND(IF(AQ15="7",BH15,0),2)</f>
        <v>0</v>
      </c>
      <c r="AE15" s="24">
        <f>ROUND(IF(AQ15="7",BI15,0),2)</f>
        <v>0</v>
      </c>
      <c r="AF15" s="24">
        <f>ROUND(IF(AQ15="2",BH15,0),2)</f>
        <v>0</v>
      </c>
      <c r="AG15" s="24">
        <f>ROUND(IF(AQ15="2",BI15,0),2)</f>
        <v>0</v>
      </c>
      <c r="AH15" s="24">
        <f>ROUND(IF(AQ15="0",BJ15,0),2)</f>
        <v>0</v>
      </c>
      <c r="AI15" s="10" t="s">
        <v>48</v>
      </c>
      <c r="AJ15" s="24">
        <f>IF(AN15=0,J15,0)</f>
        <v>0</v>
      </c>
      <c r="AK15" s="24">
        <f>IF(AN15=12,J15,0)</f>
        <v>0</v>
      </c>
      <c r="AL15" s="24">
        <f>IF(AN15=21,J15,0)</f>
        <v>0</v>
      </c>
      <c r="AN15" s="24">
        <v>0</v>
      </c>
      <c r="AO15" s="24">
        <f>G15*0.55361494</f>
        <v>0</v>
      </c>
      <c r="AP15" s="24">
        <f>G15*(1-0.55361494)</f>
        <v>0</v>
      </c>
      <c r="AQ15" s="26" t="s">
        <v>51</v>
      </c>
      <c r="AV15" s="24">
        <f>ROUND(AW15+AX15,2)</f>
        <v>0</v>
      </c>
      <c r="AW15" s="24">
        <f>ROUND(F15*AO15,2)</f>
        <v>0</v>
      </c>
      <c r="AX15" s="24">
        <f>ROUND(F15*AP15,2)</f>
        <v>0</v>
      </c>
      <c r="AY15" s="26" t="s">
        <v>66</v>
      </c>
      <c r="AZ15" s="26" t="s">
        <v>57</v>
      </c>
      <c r="BA15" s="10" t="s">
        <v>58</v>
      </c>
      <c r="BC15" s="24">
        <f>AW15+AX15</f>
        <v>0</v>
      </c>
      <c r="BD15" s="24">
        <f>G15/(100-BE15)*100</f>
        <v>0</v>
      </c>
      <c r="BE15" s="24">
        <v>0</v>
      </c>
      <c r="BF15" s="24">
        <f>15</f>
        <v>15</v>
      </c>
      <c r="BH15" s="24">
        <f>F15*AO15</f>
        <v>0</v>
      </c>
      <c r="BI15" s="24">
        <f>F15*AP15</f>
        <v>0</v>
      </c>
      <c r="BJ15" s="24">
        <f>F15*G15</f>
        <v>0</v>
      </c>
      <c r="BK15" s="26" t="s">
        <v>59</v>
      </c>
      <c r="BL15" s="24">
        <v>34</v>
      </c>
      <c r="BW15" s="24">
        <v>0</v>
      </c>
      <c r="BX15" s="4" t="s">
        <v>64</v>
      </c>
    </row>
    <row r="16" spans="1:76" ht="13.5" customHeight="1" x14ac:dyDescent="0.25">
      <c r="A16" s="31"/>
      <c r="B16" s="32" t="s">
        <v>67</v>
      </c>
      <c r="C16" s="100" t="s">
        <v>68</v>
      </c>
      <c r="D16" s="101"/>
      <c r="E16" s="101"/>
      <c r="F16" s="101"/>
      <c r="G16" s="101"/>
      <c r="H16" s="101"/>
      <c r="I16" s="101"/>
      <c r="J16" s="101"/>
      <c r="K16" s="102"/>
    </row>
    <row r="17" spans="1:76" ht="25.5" x14ac:dyDescent="0.25">
      <c r="A17" s="2" t="s">
        <v>69</v>
      </c>
      <c r="B17" s="3" t="s">
        <v>70</v>
      </c>
      <c r="C17" s="91" t="s">
        <v>71</v>
      </c>
      <c r="D17" s="86"/>
      <c r="E17" s="3" t="s">
        <v>65</v>
      </c>
      <c r="F17" s="24">
        <v>8.7025000000000006</v>
      </c>
      <c r="G17" s="24">
        <v>0</v>
      </c>
      <c r="H17" s="24">
        <f>ROUND(F17*AO17,2)</f>
        <v>0</v>
      </c>
      <c r="I17" s="24">
        <f>ROUND(F17*AP17,2)</f>
        <v>0</v>
      </c>
      <c r="J17" s="24">
        <f>ROUND(F17*G17,2)</f>
        <v>0</v>
      </c>
      <c r="K17" s="25" t="s">
        <v>55</v>
      </c>
      <c r="Z17" s="24">
        <f>ROUND(IF(AQ17="5",BJ17,0),2)</f>
        <v>0</v>
      </c>
      <c r="AB17" s="24">
        <f>ROUND(IF(AQ17="1",BH17,0),2)</f>
        <v>0</v>
      </c>
      <c r="AC17" s="24">
        <f>ROUND(IF(AQ17="1",BI17,0),2)</f>
        <v>0</v>
      </c>
      <c r="AD17" s="24">
        <f>ROUND(IF(AQ17="7",BH17,0),2)</f>
        <v>0</v>
      </c>
      <c r="AE17" s="24">
        <f>ROUND(IF(AQ17="7",BI17,0),2)</f>
        <v>0</v>
      </c>
      <c r="AF17" s="24">
        <f>ROUND(IF(AQ17="2",BH17,0),2)</f>
        <v>0</v>
      </c>
      <c r="AG17" s="24">
        <f>ROUND(IF(AQ17="2",BI17,0),2)</f>
        <v>0</v>
      </c>
      <c r="AH17" s="24">
        <f>ROUND(IF(AQ17="0",BJ17,0),2)</f>
        <v>0</v>
      </c>
      <c r="AI17" s="10" t="s">
        <v>48</v>
      </c>
      <c r="AJ17" s="24">
        <f>IF(AN17=0,J17,0)</f>
        <v>0</v>
      </c>
      <c r="AK17" s="24">
        <f>IF(AN17=12,J17,0)</f>
        <v>0</v>
      </c>
      <c r="AL17" s="24">
        <f>IF(AN17=21,J17,0)</f>
        <v>0</v>
      </c>
      <c r="AN17" s="24">
        <v>0</v>
      </c>
      <c r="AO17" s="24">
        <f>G17*0.562782217</f>
        <v>0</v>
      </c>
      <c r="AP17" s="24">
        <f>G17*(1-0.562782217)</f>
        <v>0</v>
      </c>
      <c r="AQ17" s="26" t="s">
        <v>51</v>
      </c>
      <c r="AV17" s="24">
        <f>ROUND(AW17+AX17,2)</f>
        <v>0</v>
      </c>
      <c r="AW17" s="24">
        <f>ROUND(F17*AO17,2)</f>
        <v>0</v>
      </c>
      <c r="AX17" s="24">
        <f>ROUND(F17*AP17,2)</f>
        <v>0</v>
      </c>
      <c r="AY17" s="26" t="s">
        <v>66</v>
      </c>
      <c r="AZ17" s="26" t="s">
        <v>57</v>
      </c>
      <c r="BA17" s="10" t="s">
        <v>58</v>
      </c>
      <c r="BC17" s="24">
        <f>AW17+AX17</f>
        <v>0</v>
      </c>
      <c r="BD17" s="24">
        <f>G17/(100-BE17)*100</f>
        <v>0</v>
      </c>
      <c r="BE17" s="24">
        <v>0</v>
      </c>
      <c r="BF17" s="24">
        <f>17</f>
        <v>17</v>
      </c>
      <c r="BH17" s="24">
        <f>F17*AO17</f>
        <v>0</v>
      </c>
      <c r="BI17" s="24">
        <f>F17*AP17</f>
        <v>0</v>
      </c>
      <c r="BJ17" s="24">
        <f>F17*G17</f>
        <v>0</v>
      </c>
      <c r="BK17" s="26" t="s">
        <v>59</v>
      </c>
      <c r="BL17" s="24">
        <v>34</v>
      </c>
      <c r="BW17" s="24">
        <v>0</v>
      </c>
      <c r="BX17" s="4" t="s">
        <v>71</v>
      </c>
    </row>
    <row r="18" spans="1:76" ht="13.5" customHeight="1" x14ac:dyDescent="0.25">
      <c r="A18" s="31"/>
      <c r="B18" s="32" t="s">
        <v>67</v>
      </c>
      <c r="C18" s="100" t="s">
        <v>72</v>
      </c>
      <c r="D18" s="101"/>
      <c r="E18" s="101"/>
      <c r="F18" s="101"/>
      <c r="G18" s="101"/>
      <c r="H18" s="101"/>
      <c r="I18" s="101"/>
      <c r="J18" s="101"/>
      <c r="K18" s="102"/>
    </row>
    <row r="19" spans="1:76" ht="25.5" x14ac:dyDescent="0.25">
      <c r="A19" s="2" t="s">
        <v>73</v>
      </c>
      <c r="B19" s="3" t="s">
        <v>74</v>
      </c>
      <c r="C19" s="91" t="s">
        <v>75</v>
      </c>
      <c r="D19" s="86"/>
      <c r="E19" s="3" t="s">
        <v>65</v>
      </c>
      <c r="F19" s="24">
        <v>3.0827499999999999</v>
      </c>
      <c r="G19" s="24">
        <v>0</v>
      </c>
      <c r="H19" s="24">
        <f>ROUND(F19*AO19,2)</f>
        <v>0</v>
      </c>
      <c r="I19" s="24">
        <f>ROUND(F19*AP19,2)</f>
        <v>0</v>
      </c>
      <c r="J19" s="24">
        <f>ROUND(F19*G19,2)</f>
        <v>0</v>
      </c>
      <c r="K19" s="25" t="s">
        <v>55</v>
      </c>
      <c r="Z19" s="24">
        <f>ROUND(IF(AQ19="5",BJ19,0),2)</f>
        <v>0</v>
      </c>
      <c r="AB19" s="24">
        <f>ROUND(IF(AQ19="1",BH19,0),2)</f>
        <v>0</v>
      </c>
      <c r="AC19" s="24">
        <f>ROUND(IF(AQ19="1",BI19,0),2)</f>
        <v>0</v>
      </c>
      <c r="AD19" s="24">
        <f>ROUND(IF(AQ19="7",BH19,0),2)</f>
        <v>0</v>
      </c>
      <c r="AE19" s="24">
        <f>ROUND(IF(AQ19="7",BI19,0),2)</f>
        <v>0</v>
      </c>
      <c r="AF19" s="24">
        <f>ROUND(IF(AQ19="2",BH19,0),2)</f>
        <v>0</v>
      </c>
      <c r="AG19" s="24">
        <f>ROUND(IF(AQ19="2",BI19,0),2)</f>
        <v>0</v>
      </c>
      <c r="AH19" s="24">
        <f>ROUND(IF(AQ19="0",BJ19,0),2)</f>
        <v>0</v>
      </c>
      <c r="AI19" s="10" t="s">
        <v>48</v>
      </c>
      <c r="AJ19" s="24">
        <f>IF(AN19=0,J19,0)</f>
        <v>0</v>
      </c>
      <c r="AK19" s="24">
        <f>IF(AN19=12,J19,0)</f>
        <v>0</v>
      </c>
      <c r="AL19" s="24">
        <f>IF(AN19=21,J19,0)</f>
        <v>0</v>
      </c>
      <c r="AN19" s="24">
        <v>0</v>
      </c>
      <c r="AO19" s="24">
        <f>G19*0.466874273</f>
        <v>0</v>
      </c>
      <c r="AP19" s="24">
        <f>G19*(1-0.466874273)</f>
        <v>0</v>
      </c>
      <c r="AQ19" s="26" t="s">
        <v>51</v>
      </c>
      <c r="AV19" s="24">
        <f>ROUND(AW19+AX19,2)</f>
        <v>0</v>
      </c>
      <c r="AW19" s="24">
        <f>ROUND(F19*AO19,2)</f>
        <v>0</v>
      </c>
      <c r="AX19" s="24">
        <f>ROUND(F19*AP19,2)</f>
        <v>0</v>
      </c>
      <c r="AY19" s="26" t="s">
        <v>66</v>
      </c>
      <c r="AZ19" s="26" t="s">
        <v>57</v>
      </c>
      <c r="BA19" s="10" t="s">
        <v>58</v>
      </c>
      <c r="BC19" s="24">
        <f>AW19+AX19</f>
        <v>0</v>
      </c>
      <c r="BD19" s="24">
        <f>G19/(100-BE19)*100</f>
        <v>0</v>
      </c>
      <c r="BE19" s="24">
        <v>0</v>
      </c>
      <c r="BF19" s="24">
        <f>19</f>
        <v>19</v>
      </c>
      <c r="BH19" s="24">
        <f>F19*AO19</f>
        <v>0</v>
      </c>
      <c r="BI19" s="24">
        <f>F19*AP19</f>
        <v>0</v>
      </c>
      <c r="BJ19" s="24">
        <f>F19*G19</f>
        <v>0</v>
      </c>
      <c r="BK19" s="26" t="s">
        <v>59</v>
      </c>
      <c r="BL19" s="24">
        <v>34</v>
      </c>
      <c r="BW19" s="24">
        <v>0</v>
      </c>
      <c r="BX19" s="4" t="s">
        <v>75</v>
      </c>
    </row>
    <row r="20" spans="1:76" ht="13.5" customHeight="1" x14ac:dyDescent="0.25">
      <c r="A20" s="31"/>
      <c r="B20" s="32" t="s">
        <v>67</v>
      </c>
      <c r="C20" s="100" t="s">
        <v>76</v>
      </c>
      <c r="D20" s="101"/>
      <c r="E20" s="101"/>
      <c r="F20" s="101"/>
      <c r="G20" s="101"/>
      <c r="H20" s="101"/>
      <c r="I20" s="101"/>
      <c r="J20" s="101"/>
      <c r="K20" s="102"/>
    </row>
    <row r="21" spans="1:76" ht="25.5" x14ac:dyDescent="0.25">
      <c r="A21" s="2" t="s">
        <v>77</v>
      </c>
      <c r="B21" s="3" t="s">
        <v>78</v>
      </c>
      <c r="C21" s="91" t="s">
        <v>79</v>
      </c>
      <c r="D21" s="86"/>
      <c r="E21" s="3" t="s">
        <v>65</v>
      </c>
      <c r="F21" s="24">
        <v>4.13</v>
      </c>
      <c r="G21" s="24">
        <v>0</v>
      </c>
      <c r="H21" s="24">
        <f>ROUND(F21*AO21,2)</f>
        <v>0</v>
      </c>
      <c r="I21" s="24">
        <f>ROUND(F21*AP21,2)</f>
        <v>0</v>
      </c>
      <c r="J21" s="24">
        <f>ROUND(F21*G21,2)</f>
        <v>0</v>
      </c>
      <c r="K21" s="25" t="s">
        <v>55</v>
      </c>
      <c r="Z21" s="24">
        <f>ROUND(IF(AQ21="5",BJ21,0),2)</f>
        <v>0</v>
      </c>
      <c r="AB21" s="24">
        <f>ROUND(IF(AQ21="1",BH21,0),2)</f>
        <v>0</v>
      </c>
      <c r="AC21" s="24">
        <f>ROUND(IF(AQ21="1",BI21,0),2)</f>
        <v>0</v>
      </c>
      <c r="AD21" s="24">
        <f>ROUND(IF(AQ21="7",BH21,0),2)</f>
        <v>0</v>
      </c>
      <c r="AE21" s="24">
        <f>ROUND(IF(AQ21="7",BI21,0),2)</f>
        <v>0</v>
      </c>
      <c r="AF21" s="24">
        <f>ROUND(IF(AQ21="2",BH21,0),2)</f>
        <v>0</v>
      </c>
      <c r="AG21" s="24">
        <f>ROUND(IF(AQ21="2",BI21,0),2)</f>
        <v>0</v>
      </c>
      <c r="AH21" s="24">
        <f>ROUND(IF(AQ21="0",BJ21,0),2)</f>
        <v>0</v>
      </c>
      <c r="AI21" s="10" t="s">
        <v>48</v>
      </c>
      <c r="AJ21" s="24">
        <f>IF(AN21=0,J21,0)</f>
        <v>0</v>
      </c>
      <c r="AK21" s="24">
        <f>IF(AN21=12,J21,0)</f>
        <v>0</v>
      </c>
      <c r="AL21" s="24">
        <f>IF(AN21=21,J21,0)</f>
        <v>0</v>
      </c>
      <c r="AN21" s="24">
        <v>0</v>
      </c>
      <c r="AO21" s="24">
        <f>G21*0.528724148</f>
        <v>0</v>
      </c>
      <c r="AP21" s="24">
        <f>G21*(1-0.528724148)</f>
        <v>0</v>
      </c>
      <c r="AQ21" s="26" t="s">
        <v>51</v>
      </c>
      <c r="AV21" s="24">
        <f>ROUND(AW21+AX21,2)</f>
        <v>0</v>
      </c>
      <c r="AW21" s="24">
        <f>ROUND(F21*AO21,2)</f>
        <v>0</v>
      </c>
      <c r="AX21" s="24">
        <f>ROUND(F21*AP21,2)</f>
        <v>0</v>
      </c>
      <c r="AY21" s="26" t="s">
        <v>66</v>
      </c>
      <c r="AZ21" s="26" t="s">
        <v>57</v>
      </c>
      <c r="BA21" s="10" t="s">
        <v>58</v>
      </c>
      <c r="BC21" s="24">
        <f>AW21+AX21</f>
        <v>0</v>
      </c>
      <c r="BD21" s="24">
        <f>G21/(100-BE21)*100</f>
        <v>0</v>
      </c>
      <c r="BE21" s="24">
        <v>0</v>
      </c>
      <c r="BF21" s="24">
        <f>21</f>
        <v>21</v>
      </c>
      <c r="BH21" s="24">
        <f>F21*AO21</f>
        <v>0</v>
      </c>
      <c r="BI21" s="24">
        <f>F21*AP21</f>
        <v>0</v>
      </c>
      <c r="BJ21" s="24">
        <f>F21*G21</f>
        <v>0</v>
      </c>
      <c r="BK21" s="26" t="s">
        <v>59</v>
      </c>
      <c r="BL21" s="24">
        <v>34</v>
      </c>
      <c r="BW21" s="24">
        <v>0</v>
      </c>
      <c r="BX21" s="4" t="s">
        <v>79</v>
      </c>
    </row>
    <row r="22" spans="1:76" ht="13.5" customHeight="1" x14ac:dyDescent="0.25">
      <c r="A22" s="31"/>
      <c r="B22" s="32" t="s">
        <v>67</v>
      </c>
      <c r="C22" s="100" t="s">
        <v>80</v>
      </c>
      <c r="D22" s="101"/>
      <c r="E22" s="101"/>
      <c r="F22" s="101"/>
      <c r="G22" s="101"/>
      <c r="H22" s="101"/>
      <c r="I22" s="101"/>
      <c r="J22" s="101"/>
      <c r="K22" s="102"/>
    </row>
    <row r="23" spans="1:76" x14ac:dyDescent="0.25">
      <c r="A23" s="27" t="s">
        <v>48</v>
      </c>
      <c r="B23" s="28" t="s">
        <v>81</v>
      </c>
      <c r="C23" s="110" t="s">
        <v>82</v>
      </c>
      <c r="D23" s="111"/>
      <c r="E23" s="29" t="s">
        <v>4</v>
      </c>
      <c r="F23" s="29" t="s">
        <v>4</v>
      </c>
      <c r="G23" s="29" t="s">
        <v>4</v>
      </c>
      <c r="H23" s="1">
        <f>SUM(H24:H29)</f>
        <v>0</v>
      </c>
      <c r="I23" s="1">
        <f>SUM(I24:I29)</f>
        <v>0</v>
      </c>
      <c r="J23" s="1">
        <f>SUM(J24:J29)</f>
        <v>0</v>
      </c>
      <c r="K23" s="30" t="s">
        <v>48</v>
      </c>
      <c r="AI23" s="10" t="s">
        <v>48</v>
      </c>
      <c r="AS23" s="1">
        <f>SUM(AJ24:AJ29)</f>
        <v>0</v>
      </c>
      <c r="AT23" s="1">
        <f>SUM(AK24:AK29)</f>
        <v>0</v>
      </c>
      <c r="AU23" s="1">
        <f>SUM(AL24:AL29)</f>
        <v>0</v>
      </c>
    </row>
    <row r="24" spans="1:76" x14ac:dyDescent="0.25">
      <c r="A24" s="2" t="s">
        <v>83</v>
      </c>
      <c r="B24" s="3" t="s">
        <v>84</v>
      </c>
      <c r="C24" s="91" t="s">
        <v>85</v>
      </c>
      <c r="D24" s="86"/>
      <c r="E24" s="3" t="s">
        <v>65</v>
      </c>
      <c r="F24" s="24">
        <v>68.099999999999994</v>
      </c>
      <c r="G24" s="24">
        <v>0</v>
      </c>
      <c r="H24" s="24">
        <f>ROUND(F24*AO24,2)</f>
        <v>0</v>
      </c>
      <c r="I24" s="24">
        <f>ROUND(F24*AP24,2)</f>
        <v>0</v>
      </c>
      <c r="J24" s="24">
        <f>ROUND(F24*G24,2)</f>
        <v>0</v>
      </c>
      <c r="K24" s="25" t="s">
        <v>55</v>
      </c>
      <c r="Z24" s="24">
        <f>ROUND(IF(AQ24="5",BJ24,0),2)</f>
        <v>0</v>
      </c>
      <c r="AB24" s="24">
        <f>ROUND(IF(AQ24="1",BH24,0),2)</f>
        <v>0</v>
      </c>
      <c r="AC24" s="24">
        <f>ROUND(IF(AQ24="1",BI24,0),2)</f>
        <v>0</v>
      </c>
      <c r="AD24" s="24">
        <f>ROUND(IF(AQ24="7",BH24,0),2)</f>
        <v>0</v>
      </c>
      <c r="AE24" s="24">
        <f>ROUND(IF(AQ24="7",BI24,0),2)</f>
        <v>0</v>
      </c>
      <c r="AF24" s="24">
        <f>ROUND(IF(AQ24="2",BH24,0),2)</f>
        <v>0</v>
      </c>
      <c r="AG24" s="24">
        <f>ROUND(IF(AQ24="2",BI24,0),2)</f>
        <v>0</v>
      </c>
      <c r="AH24" s="24">
        <f>ROUND(IF(AQ24="0",BJ24,0),2)</f>
        <v>0</v>
      </c>
      <c r="AI24" s="10" t="s">
        <v>48</v>
      </c>
      <c r="AJ24" s="24">
        <f>IF(AN24=0,J24,0)</f>
        <v>0</v>
      </c>
      <c r="AK24" s="24">
        <f>IF(AN24=12,J24,0)</f>
        <v>0</v>
      </c>
      <c r="AL24" s="24">
        <f>IF(AN24=21,J24,0)</f>
        <v>0</v>
      </c>
      <c r="AN24" s="24">
        <v>0</v>
      </c>
      <c r="AO24" s="24">
        <f>G24*0.294805195</f>
        <v>0</v>
      </c>
      <c r="AP24" s="24">
        <f>G24*(1-0.294805195)</f>
        <v>0</v>
      </c>
      <c r="AQ24" s="26" t="s">
        <v>51</v>
      </c>
      <c r="AV24" s="24">
        <f>ROUND(AW24+AX24,2)</f>
        <v>0</v>
      </c>
      <c r="AW24" s="24">
        <f>ROUND(F24*AO24,2)</f>
        <v>0</v>
      </c>
      <c r="AX24" s="24">
        <f>ROUND(F24*AP24,2)</f>
        <v>0</v>
      </c>
      <c r="AY24" s="26" t="s">
        <v>86</v>
      </c>
      <c r="AZ24" s="26" t="s">
        <v>87</v>
      </c>
      <c r="BA24" s="10" t="s">
        <v>58</v>
      </c>
      <c r="BC24" s="24">
        <f>AW24+AX24</f>
        <v>0</v>
      </c>
      <c r="BD24" s="24">
        <f>G24/(100-BE24)*100</f>
        <v>0</v>
      </c>
      <c r="BE24" s="24">
        <v>0</v>
      </c>
      <c r="BF24" s="24">
        <f>24</f>
        <v>24</v>
      </c>
      <c r="BH24" s="24">
        <f>F24*AO24</f>
        <v>0</v>
      </c>
      <c r="BI24" s="24">
        <f>F24*AP24</f>
        <v>0</v>
      </c>
      <c r="BJ24" s="24">
        <f>F24*G24</f>
        <v>0</v>
      </c>
      <c r="BK24" s="26" t="s">
        <v>59</v>
      </c>
      <c r="BL24" s="24">
        <v>61</v>
      </c>
      <c r="BW24" s="24">
        <v>0</v>
      </c>
      <c r="BX24" s="4" t="s">
        <v>85</v>
      </c>
    </row>
    <row r="25" spans="1:76" ht="13.5" customHeight="1" x14ac:dyDescent="0.25">
      <c r="A25" s="31"/>
      <c r="B25" s="32" t="s">
        <v>67</v>
      </c>
      <c r="C25" s="100" t="s">
        <v>88</v>
      </c>
      <c r="D25" s="101"/>
      <c r="E25" s="101"/>
      <c r="F25" s="101"/>
      <c r="G25" s="101"/>
      <c r="H25" s="101"/>
      <c r="I25" s="101"/>
      <c r="J25" s="101"/>
      <c r="K25" s="102"/>
    </row>
    <row r="26" spans="1:76" x14ac:dyDescent="0.25">
      <c r="A26" s="2" t="s">
        <v>89</v>
      </c>
      <c r="B26" s="3" t="s">
        <v>90</v>
      </c>
      <c r="C26" s="91" t="s">
        <v>91</v>
      </c>
      <c r="D26" s="86"/>
      <c r="E26" s="3" t="s">
        <v>65</v>
      </c>
      <c r="F26" s="24">
        <v>134.42500000000001</v>
      </c>
      <c r="G26" s="24">
        <v>0</v>
      </c>
      <c r="H26" s="24">
        <f>ROUND(F26*AO26,2)</f>
        <v>0</v>
      </c>
      <c r="I26" s="24">
        <f>ROUND(F26*AP26,2)</f>
        <v>0</v>
      </c>
      <c r="J26" s="24">
        <f>ROUND(F26*G26,2)</f>
        <v>0</v>
      </c>
      <c r="K26" s="25" t="s">
        <v>55</v>
      </c>
      <c r="Z26" s="24">
        <f>ROUND(IF(AQ26="5",BJ26,0),2)</f>
        <v>0</v>
      </c>
      <c r="AB26" s="24">
        <f>ROUND(IF(AQ26="1",BH26,0),2)</f>
        <v>0</v>
      </c>
      <c r="AC26" s="24">
        <f>ROUND(IF(AQ26="1",BI26,0),2)</f>
        <v>0</v>
      </c>
      <c r="AD26" s="24">
        <f>ROUND(IF(AQ26="7",BH26,0),2)</f>
        <v>0</v>
      </c>
      <c r="AE26" s="24">
        <f>ROUND(IF(AQ26="7",BI26,0),2)</f>
        <v>0</v>
      </c>
      <c r="AF26" s="24">
        <f>ROUND(IF(AQ26="2",BH26,0),2)</f>
        <v>0</v>
      </c>
      <c r="AG26" s="24">
        <f>ROUND(IF(AQ26="2",BI26,0),2)</f>
        <v>0</v>
      </c>
      <c r="AH26" s="24">
        <f>ROUND(IF(AQ26="0",BJ26,0),2)</f>
        <v>0</v>
      </c>
      <c r="AI26" s="10" t="s">
        <v>48</v>
      </c>
      <c r="AJ26" s="24">
        <f>IF(AN26=0,J26,0)</f>
        <v>0</v>
      </c>
      <c r="AK26" s="24">
        <f>IF(AN26=12,J26,0)</f>
        <v>0</v>
      </c>
      <c r="AL26" s="24">
        <f>IF(AN26=21,J26,0)</f>
        <v>0</v>
      </c>
      <c r="AN26" s="24">
        <v>0</v>
      </c>
      <c r="AO26" s="24">
        <f>G26*0.350010419</f>
        <v>0</v>
      </c>
      <c r="AP26" s="24">
        <f>G26*(1-0.350010419)</f>
        <v>0</v>
      </c>
      <c r="AQ26" s="26" t="s">
        <v>51</v>
      </c>
      <c r="AV26" s="24">
        <f>ROUND(AW26+AX26,2)</f>
        <v>0</v>
      </c>
      <c r="AW26" s="24">
        <f>ROUND(F26*AO26,2)</f>
        <v>0</v>
      </c>
      <c r="AX26" s="24">
        <f>ROUND(F26*AP26,2)</f>
        <v>0</v>
      </c>
      <c r="AY26" s="26" t="s">
        <v>86</v>
      </c>
      <c r="AZ26" s="26" t="s">
        <v>87</v>
      </c>
      <c r="BA26" s="10" t="s">
        <v>58</v>
      </c>
      <c r="BC26" s="24">
        <f>AW26+AX26</f>
        <v>0</v>
      </c>
      <c r="BD26" s="24">
        <f>G26/(100-BE26)*100</f>
        <v>0</v>
      </c>
      <c r="BE26" s="24">
        <v>0</v>
      </c>
      <c r="BF26" s="24">
        <f>26</f>
        <v>26</v>
      </c>
      <c r="BH26" s="24">
        <f>F26*AO26</f>
        <v>0</v>
      </c>
      <c r="BI26" s="24">
        <f>F26*AP26</f>
        <v>0</v>
      </c>
      <c r="BJ26" s="24">
        <f>F26*G26</f>
        <v>0</v>
      </c>
      <c r="BK26" s="26" t="s">
        <v>59</v>
      </c>
      <c r="BL26" s="24">
        <v>61</v>
      </c>
      <c r="BW26" s="24">
        <v>0</v>
      </c>
      <c r="BX26" s="4" t="s">
        <v>91</v>
      </c>
    </row>
    <row r="27" spans="1:76" x14ac:dyDescent="0.25">
      <c r="A27" s="2" t="s">
        <v>92</v>
      </c>
      <c r="B27" s="3" t="s">
        <v>93</v>
      </c>
      <c r="C27" s="91" t="s">
        <v>94</v>
      </c>
      <c r="D27" s="86"/>
      <c r="E27" s="3" t="s">
        <v>65</v>
      </c>
      <c r="F27" s="24">
        <v>134.4</v>
      </c>
      <c r="G27" s="24">
        <v>0</v>
      </c>
      <c r="H27" s="24">
        <f>ROUND(F27*AO27,2)</f>
        <v>0</v>
      </c>
      <c r="I27" s="24">
        <f>ROUND(F27*AP27,2)</f>
        <v>0</v>
      </c>
      <c r="J27" s="24">
        <f>ROUND(F27*G27,2)</f>
        <v>0</v>
      </c>
      <c r="K27" s="25" t="s">
        <v>55</v>
      </c>
      <c r="Z27" s="24">
        <f>ROUND(IF(AQ27="5",BJ27,0),2)</f>
        <v>0</v>
      </c>
      <c r="AB27" s="24">
        <f>ROUND(IF(AQ27="1",BH27,0),2)</f>
        <v>0</v>
      </c>
      <c r="AC27" s="24">
        <f>ROUND(IF(AQ27="1",BI27,0),2)</f>
        <v>0</v>
      </c>
      <c r="AD27" s="24">
        <f>ROUND(IF(AQ27="7",BH27,0),2)</f>
        <v>0</v>
      </c>
      <c r="AE27" s="24">
        <f>ROUND(IF(AQ27="7",BI27,0),2)</f>
        <v>0</v>
      </c>
      <c r="AF27" s="24">
        <f>ROUND(IF(AQ27="2",BH27,0),2)</f>
        <v>0</v>
      </c>
      <c r="AG27" s="24">
        <f>ROUND(IF(AQ27="2",BI27,0),2)</f>
        <v>0</v>
      </c>
      <c r="AH27" s="24">
        <f>ROUND(IF(AQ27="0",BJ27,0),2)</f>
        <v>0</v>
      </c>
      <c r="AI27" s="10" t="s">
        <v>48</v>
      </c>
      <c r="AJ27" s="24">
        <f>IF(AN27=0,J27,0)</f>
        <v>0</v>
      </c>
      <c r="AK27" s="24">
        <f>IF(AN27=12,J27,0)</f>
        <v>0</v>
      </c>
      <c r="AL27" s="24">
        <f>IF(AN27=21,J27,0)</f>
        <v>0</v>
      </c>
      <c r="AN27" s="24">
        <v>0</v>
      </c>
      <c r="AO27" s="24">
        <f>G27*0.29619299</f>
        <v>0</v>
      </c>
      <c r="AP27" s="24">
        <f>G27*(1-0.29619299)</f>
        <v>0</v>
      </c>
      <c r="AQ27" s="26" t="s">
        <v>51</v>
      </c>
      <c r="AV27" s="24">
        <f>ROUND(AW27+AX27,2)</f>
        <v>0</v>
      </c>
      <c r="AW27" s="24">
        <f>ROUND(F27*AO27,2)</f>
        <v>0</v>
      </c>
      <c r="AX27" s="24">
        <f>ROUND(F27*AP27,2)</f>
        <v>0</v>
      </c>
      <c r="AY27" s="26" t="s">
        <v>86</v>
      </c>
      <c r="AZ27" s="26" t="s">
        <v>87</v>
      </c>
      <c r="BA27" s="10" t="s">
        <v>58</v>
      </c>
      <c r="BC27" s="24">
        <f>AW27+AX27</f>
        <v>0</v>
      </c>
      <c r="BD27" s="24">
        <f>G27/(100-BE27)*100</f>
        <v>0</v>
      </c>
      <c r="BE27" s="24">
        <v>0</v>
      </c>
      <c r="BF27" s="24">
        <f>27</f>
        <v>27</v>
      </c>
      <c r="BH27" s="24">
        <f>F27*AO27</f>
        <v>0</v>
      </c>
      <c r="BI27" s="24">
        <f>F27*AP27</f>
        <v>0</v>
      </c>
      <c r="BJ27" s="24">
        <f>F27*G27</f>
        <v>0</v>
      </c>
      <c r="BK27" s="26" t="s">
        <v>59</v>
      </c>
      <c r="BL27" s="24">
        <v>61</v>
      </c>
      <c r="BW27" s="24">
        <v>0</v>
      </c>
      <c r="BX27" s="4" t="s">
        <v>94</v>
      </c>
    </row>
    <row r="28" spans="1:76" ht="13.5" customHeight="1" x14ac:dyDescent="0.25">
      <c r="A28" s="31"/>
      <c r="B28" s="32" t="s">
        <v>67</v>
      </c>
      <c r="C28" s="100" t="s">
        <v>95</v>
      </c>
      <c r="D28" s="101"/>
      <c r="E28" s="101"/>
      <c r="F28" s="101"/>
      <c r="G28" s="101"/>
      <c r="H28" s="101"/>
      <c r="I28" s="101"/>
      <c r="J28" s="101"/>
      <c r="K28" s="102"/>
    </row>
    <row r="29" spans="1:76" x14ac:dyDescent="0.25">
      <c r="A29" s="2" t="s">
        <v>96</v>
      </c>
      <c r="B29" s="3" t="s">
        <v>97</v>
      </c>
      <c r="C29" s="91" t="s">
        <v>98</v>
      </c>
      <c r="D29" s="86"/>
      <c r="E29" s="3" t="s">
        <v>65</v>
      </c>
      <c r="F29" s="24">
        <v>134.4</v>
      </c>
      <c r="G29" s="24">
        <v>0</v>
      </c>
      <c r="H29" s="24">
        <f>ROUND(F29*AO29,2)</f>
        <v>0</v>
      </c>
      <c r="I29" s="24">
        <f>ROUND(F29*AP29,2)</f>
        <v>0</v>
      </c>
      <c r="J29" s="24">
        <f>ROUND(F29*G29,2)</f>
        <v>0</v>
      </c>
      <c r="K29" s="25" t="s">
        <v>55</v>
      </c>
      <c r="Z29" s="24">
        <f>ROUND(IF(AQ29="5",BJ29,0),2)</f>
        <v>0</v>
      </c>
      <c r="AB29" s="24">
        <f>ROUND(IF(AQ29="1",BH29,0),2)</f>
        <v>0</v>
      </c>
      <c r="AC29" s="24">
        <f>ROUND(IF(AQ29="1",BI29,0),2)</f>
        <v>0</v>
      </c>
      <c r="AD29" s="24">
        <f>ROUND(IF(AQ29="7",BH29,0),2)</f>
        <v>0</v>
      </c>
      <c r="AE29" s="24">
        <f>ROUND(IF(AQ29="7",BI29,0),2)</f>
        <v>0</v>
      </c>
      <c r="AF29" s="24">
        <f>ROUND(IF(AQ29="2",BH29,0),2)</f>
        <v>0</v>
      </c>
      <c r="AG29" s="24">
        <f>ROUND(IF(AQ29="2",BI29,0),2)</f>
        <v>0</v>
      </c>
      <c r="AH29" s="24">
        <f>ROUND(IF(AQ29="0",BJ29,0),2)</f>
        <v>0</v>
      </c>
      <c r="AI29" s="10" t="s">
        <v>48</v>
      </c>
      <c r="AJ29" s="24">
        <f>IF(AN29=0,J29,0)</f>
        <v>0</v>
      </c>
      <c r="AK29" s="24">
        <f>IF(AN29=12,J29,0)</f>
        <v>0</v>
      </c>
      <c r="AL29" s="24">
        <f>IF(AN29=21,J29,0)</f>
        <v>0</v>
      </c>
      <c r="AN29" s="24">
        <v>0</v>
      </c>
      <c r="AO29" s="24">
        <f>G29*0.139487125</f>
        <v>0</v>
      </c>
      <c r="AP29" s="24">
        <f>G29*(1-0.139487125)</f>
        <v>0</v>
      </c>
      <c r="AQ29" s="26" t="s">
        <v>51</v>
      </c>
      <c r="AV29" s="24">
        <f>ROUND(AW29+AX29,2)</f>
        <v>0</v>
      </c>
      <c r="AW29" s="24">
        <f>ROUND(F29*AO29,2)</f>
        <v>0</v>
      </c>
      <c r="AX29" s="24">
        <f>ROUND(F29*AP29,2)</f>
        <v>0</v>
      </c>
      <c r="AY29" s="26" t="s">
        <v>86</v>
      </c>
      <c r="AZ29" s="26" t="s">
        <v>87</v>
      </c>
      <c r="BA29" s="10" t="s">
        <v>58</v>
      </c>
      <c r="BC29" s="24">
        <f>AW29+AX29</f>
        <v>0</v>
      </c>
      <c r="BD29" s="24">
        <f>G29/(100-BE29)*100</f>
        <v>0</v>
      </c>
      <c r="BE29" s="24">
        <v>0</v>
      </c>
      <c r="BF29" s="24">
        <f>29</f>
        <v>29</v>
      </c>
      <c r="BH29" s="24">
        <f>F29*AO29</f>
        <v>0</v>
      </c>
      <c r="BI29" s="24">
        <f>F29*AP29</f>
        <v>0</v>
      </c>
      <c r="BJ29" s="24">
        <f>F29*G29</f>
        <v>0</v>
      </c>
      <c r="BK29" s="26" t="s">
        <v>59</v>
      </c>
      <c r="BL29" s="24">
        <v>61</v>
      </c>
      <c r="BW29" s="24">
        <v>0</v>
      </c>
      <c r="BX29" s="4" t="s">
        <v>98</v>
      </c>
    </row>
    <row r="30" spans="1:76" x14ac:dyDescent="0.25">
      <c r="A30" s="27" t="s">
        <v>48</v>
      </c>
      <c r="B30" s="28" t="s">
        <v>99</v>
      </c>
      <c r="C30" s="110" t="s">
        <v>100</v>
      </c>
      <c r="D30" s="111"/>
      <c r="E30" s="29" t="s">
        <v>4</v>
      </c>
      <c r="F30" s="29" t="s">
        <v>4</v>
      </c>
      <c r="G30" s="29" t="s">
        <v>4</v>
      </c>
      <c r="H30" s="1">
        <f>SUM(H31:H31)</f>
        <v>0</v>
      </c>
      <c r="I30" s="1">
        <f>SUM(I31:I31)</f>
        <v>0</v>
      </c>
      <c r="J30" s="1">
        <f>SUM(J31:J31)</f>
        <v>0</v>
      </c>
      <c r="K30" s="30" t="s">
        <v>48</v>
      </c>
      <c r="AI30" s="10" t="s">
        <v>48</v>
      </c>
      <c r="AS30" s="1">
        <f>SUM(AJ31:AJ31)</f>
        <v>0</v>
      </c>
      <c r="AT30" s="1">
        <f>SUM(AK31:AK31)</f>
        <v>0</v>
      </c>
      <c r="AU30" s="1">
        <f>SUM(AL31:AL31)</f>
        <v>0</v>
      </c>
    </row>
    <row r="31" spans="1:76" x14ac:dyDescent="0.25">
      <c r="A31" s="2" t="s">
        <v>101</v>
      </c>
      <c r="B31" s="3" t="s">
        <v>102</v>
      </c>
      <c r="C31" s="91" t="s">
        <v>103</v>
      </c>
      <c r="D31" s="86"/>
      <c r="E31" s="3" t="s">
        <v>65</v>
      </c>
      <c r="F31" s="24">
        <v>68.099999999999994</v>
      </c>
      <c r="G31" s="24">
        <v>0</v>
      </c>
      <c r="H31" s="24">
        <f>ROUND(F31*AO31,2)</f>
        <v>0</v>
      </c>
      <c r="I31" s="24">
        <f>ROUND(F31*AP31,2)</f>
        <v>0</v>
      </c>
      <c r="J31" s="24">
        <f>ROUND(F31*G31,2)</f>
        <v>0</v>
      </c>
      <c r="K31" s="25" t="s">
        <v>55</v>
      </c>
      <c r="Z31" s="24">
        <f>ROUND(IF(AQ31="5",BJ31,0),2)</f>
        <v>0</v>
      </c>
      <c r="AB31" s="24">
        <f>ROUND(IF(AQ31="1",BH31,0),2)</f>
        <v>0</v>
      </c>
      <c r="AC31" s="24">
        <f>ROUND(IF(AQ31="1",BI31,0),2)</f>
        <v>0</v>
      </c>
      <c r="AD31" s="24">
        <f>ROUND(IF(AQ31="7",BH31,0),2)</f>
        <v>0</v>
      </c>
      <c r="AE31" s="24">
        <f>ROUND(IF(AQ31="7",BI31,0),2)</f>
        <v>0</v>
      </c>
      <c r="AF31" s="24">
        <f>ROUND(IF(AQ31="2",BH31,0),2)</f>
        <v>0</v>
      </c>
      <c r="AG31" s="24">
        <f>ROUND(IF(AQ31="2",BI31,0),2)</f>
        <v>0</v>
      </c>
      <c r="AH31" s="24">
        <f>ROUND(IF(AQ31="0",BJ31,0),2)</f>
        <v>0</v>
      </c>
      <c r="AI31" s="10" t="s">
        <v>48</v>
      </c>
      <c r="AJ31" s="24">
        <f>IF(AN31=0,J31,0)</f>
        <v>0</v>
      </c>
      <c r="AK31" s="24">
        <f>IF(AN31=12,J31,0)</f>
        <v>0</v>
      </c>
      <c r="AL31" s="24">
        <f>IF(AN31=21,J31,0)</f>
        <v>0</v>
      </c>
      <c r="AN31" s="24">
        <v>0</v>
      </c>
      <c r="AO31" s="24">
        <f>G31*0.618558952</f>
        <v>0</v>
      </c>
      <c r="AP31" s="24">
        <f>G31*(1-0.618558952)</f>
        <v>0</v>
      </c>
      <c r="AQ31" s="26" t="s">
        <v>51</v>
      </c>
      <c r="AV31" s="24">
        <f>ROUND(AW31+AX31,2)</f>
        <v>0</v>
      </c>
      <c r="AW31" s="24">
        <f>ROUND(F31*AO31,2)</f>
        <v>0</v>
      </c>
      <c r="AX31" s="24">
        <f>ROUND(F31*AP31,2)</f>
        <v>0</v>
      </c>
      <c r="AY31" s="26" t="s">
        <v>104</v>
      </c>
      <c r="AZ31" s="26" t="s">
        <v>87</v>
      </c>
      <c r="BA31" s="10" t="s">
        <v>58</v>
      </c>
      <c r="BC31" s="24">
        <f>AW31+AX31</f>
        <v>0</v>
      </c>
      <c r="BD31" s="24">
        <f>G31/(100-BE31)*100</f>
        <v>0</v>
      </c>
      <c r="BE31" s="24">
        <v>0</v>
      </c>
      <c r="BF31" s="24">
        <f>31</f>
        <v>31</v>
      </c>
      <c r="BH31" s="24">
        <f>F31*AO31</f>
        <v>0</v>
      </c>
      <c r="BI31" s="24">
        <f>F31*AP31</f>
        <v>0</v>
      </c>
      <c r="BJ31" s="24">
        <f>F31*G31</f>
        <v>0</v>
      </c>
      <c r="BK31" s="26" t="s">
        <v>59</v>
      </c>
      <c r="BL31" s="24">
        <v>63</v>
      </c>
      <c r="BW31" s="24">
        <v>0</v>
      </c>
      <c r="BX31" s="4" t="s">
        <v>103</v>
      </c>
    </row>
    <row r="32" spans="1:76" ht="13.5" customHeight="1" x14ac:dyDescent="0.25">
      <c r="A32" s="31"/>
      <c r="B32" s="32" t="s">
        <v>67</v>
      </c>
      <c r="C32" s="100" t="s">
        <v>105</v>
      </c>
      <c r="D32" s="101"/>
      <c r="E32" s="101"/>
      <c r="F32" s="101"/>
      <c r="G32" s="101"/>
      <c r="H32" s="101"/>
      <c r="I32" s="101"/>
      <c r="J32" s="101"/>
      <c r="K32" s="102"/>
    </row>
    <row r="33" spans="1:76" x14ac:dyDescent="0.25">
      <c r="A33" s="27" t="s">
        <v>48</v>
      </c>
      <c r="B33" s="28" t="s">
        <v>106</v>
      </c>
      <c r="C33" s="110" t="s">
        <v>107</v>
      </c>
      <c r="D33" s="111"/>
      <c r="E33" s="29" t="s">
        <v>4</v>
      </c>
      <c r="F33" s="29" t="s">
        <v>4</v>
      </c>
      <c r="G33" s="29" t="s">
        <v>4</v>
      </c>
      <c r="H33" s="1">
        <f>SUM(H34:H36)</f>
        <v>0</v>
      </c>
      <c r="I33" s="1">
        <f>SUM(I34:I36)</f>
        <v>0</v>
      </c>
      <c r="J33" s="1">
        <f>SUM(J34:J36)</f>
        <v>0</v>
      </c>
      <c r="K33" s="30" t="s">
        <v>48</v>
      </c>
      <c r="AI33" s="10" t="s">
        <v>48</v>
      </c>
      <c r="AS33" s="1">
        <f>SUM(AJ34:AJ36)</f>
        <v>0</v>
      </c>
      <c r="AT33" s="1">
        <f>SUM(AK34:AK36)</f>
        <v>0</v>
      </c>
      <c r="AU33" s="1">
        <f>SUM(AL34:AL36)</f>
        <v>0</v>
      </c>
    </row>
    <row r="34" spans="1:76" x14ac:dyDescent="0.25">
      <c r="A34" s="2" t="s">
        <v>108</v>
      </c>
      <c r="B34" s="3" t="s">
        <v>109</v>
      </c>
      <c r="C34" s="91" t="s">
        <v>110</v>
      </c>
      <c r="D34" s="86"/>
      <c r="E34" s="3" t="s">
        <v>111</v>
      </c>
      <c r="F34" s="24">
        <v>5</v>
      </c>
      <c r="G34" s="24">
        <v>0</v>
      </c>
      <c r="H34" s="24">
        <f>ROUND(F34*AO34,2)</f>
        <v>0</v>
      </c>
      <c r="I34" s="24">
        <f>ROUND(F34*AP34,2)</f>
        <v>0</v>
      </c>
      <c r="J34" s="24">
        <f>ROUND(F34*G34,2)</f>
        <v>0</v>
      </c>
      <c r="K34" s="25" t="s">
        <v>55</v>
      </c>
      <c r="Z34" s="24">
        <f>ROUND(IF(AQ34="5",BJ34,0),2)</f>
        <v>0</v>
      </c>
      <c r="AB34" s="24">
        <f>ROUND(IF(AQ34="1",BH34,0),2)</f>
        <v>0</v>
      </c>
      <c r="AC34" s="24">
        <f>ROUND(IF(AQ34="1",BI34,0),2)</f>
        <v>0</v>
      </c>
      <c r="AD34" s="24">
        <f>ROUND(IF(AQ34="7",BH34,0),2)</f>
        <v>0</v>
      </c>
      <c r="AE34" s="24">
        <f>ROUND(IF(AQ34="7",BI34,0),2)</f>
        <v>0</v>
      </c>
      <c r="AF34" s="24">
        <f>ROUND(IF(AQ34="2",BH34,0),2)</f>
        <v>0</v>
      </c>
      <c r="AG34" s="24">
        <f>ROUND(IF(AQ34="2",BI34,0),2)</f>
        <v>0</v>
      </c>
      <c r="AH34" s="24">
        <f>ROUND(IF(AQ34="0",BJ34,0),2)</f>
        <v>0</v>
      </c>
      <c r="AI34" s="10" t="s">
        <v>48</v>
      </c>
      <c r="AJ34" s="24">
        <f>IF(AN34=0,J34,0)</f>
        <v>0</v>
      </c>
      <c r="AK34" s="24">
        <f>IF(AN34=12,J34,0)</f>
        <v>0</v>
      </c>
      <c r="AL34" s="24">
        <f>IF(AN34=21,J34,0)</f>
        <v>0</v>
      </c>
      <c r="AN34" s="24">
        <v>0</v>
      </c>
      <c r="AO34" s="24">
        <f>G34*0.327478425</f>
        <v>0</v>
      </c>
      <c r="AP34" s="24">
        <f>G34*(1-0.327478425)</f>
        <v>0</v>
      </c>
      <c r="AQ34" s="26" t="s">
        <v>51</v>
      </c>
      <c r="AV34" s="24">
        <f>ROUND(AW34+AX34,2)</f>
        <v>0</v>
      </c>
      <c r="AW34" s="24">
        <f>ROUND(F34*AO34,2)</f>
        <v>0</v>
      </c>
      <c r="AX34" s="24">
        <f>ROUND(F34*AP34,2)</f>
        <v>0</v>
      </c>
      <c r="AY34" s="26" t="s">
        <v>112</v>
      </c>
      <c r="AZ34" s="26" t="s">
        <v>87</v>
      </c>
      <c r="BA34" s="10" t="s">
        <v>58</v>
      </c>
      <c r="BC34" s="24">
        <f>AW34+AX34</f>
        <v>0</v>
      </c>
      <c r="BD34" s="24">
        <f>G34/(100-BE34)*100</f>
        <v>0</v>
      </c>
      <c r="BE34" s="24">
        <v>0</v>
      </c>
      <c r="BF34" s="24">
        <f>34</f>
        <v>34</v>
      </c>
      <c r="BH34" s="24">
        <f>F34*AO34</f>
        <v>0</v>
      </c>
      <c r="BI34" s="24">
        <f>F34*AP34</f>
        <v>0</v>
      </c>
      <c r="BJ34" s="24">
        <f>F34*G34</f>
        <v>0</v>
      </c>
      <c r="BK34" s="26" t="s">
        <v>59</v>
      </c>
      <c r="BL34" s="24">
        <v>64</v>
      </c>
      <c r="BW34" s="24">
        <v>0</v>
      </c>
      <c r="BX34" s="4" t="s">
        <v>110</v>
      </c>
    </row>
    <row r="35" spans="1:76" ht="13.5" customHeight="1" x14ac:dyDescent="0.25">
      <c r="A35" s="31"/>
      <c r="B35" s="32" t="s">
        <v>67</v>
      </c>
      <c r="C35" s="100" t="s">
        <v>113</v>
      </c>
      <c r="D35" s="101"/>
      <c r="E35" s="101"/>
      <c r="F35" s="101"/>
      <c r="G35" s="101"/>
      <c r="H35" s="101"/>
      <c r="I35" s="101"/>
      <c r="J35" s="101"/>
      <c r="K35" s="102"/>
    </row>
    <row r="36" spans="1:76" x14ac:dyDescent="0.25">
      <c r="A36" s="2" t="s">
        <v>114</v>
      </c>
      <c r="B36" s="3" t="s">
        <v>115</v>
      </c>
      <c r="C36" s="91" t="s">
        <v>116</v>
      </c>
      <c r="D36" s="86"/>
      <c r="E36" s="3" t="s">
        <v>111</v>
      </c>
      <c r="F36" s="24">
        <v>1</v>
      </c>
      <c r="G36" s="24">
        <v>0</v>
      </c>
      <c r="H36" s="24">
        <f>ROUND(F36*AO36,2)</f>
        <v>0</v>
      </c>
      <c r="I36" s="24">
        <f>ROUND(F36*AP36,2)</f>
        <v>0</v>
      </c>
      <c r="J36" s="24">
        <f>ROUND(F36*G36,2)</f>
        <v>0</v>
      </c>
      <c r="K36" s="25" t="s">
        <v>55</v>
      </c>
      <c r="Z36" s="24">
        <f>ROUND(IF(AQ36="5",BJ36,0),2)</f>
        <v>0</v>
      </c>
      <c r="AB36" s="24">
        <f>ROUND(IF(AQ36="1",BH36,0),2)</f>
        <v>0</v>
      </c>
      <c r="AC36" s="24">
        <f>ROUND(IF(AQ36="1",BI36,0),2)</f>
        <v>0</v>
      </c>
      <c r="AD36" s="24">
        <f>ROUND(IF(AQ36="7",BH36,0),2)</f>
        <v>0</v>
      </c>
      <c r="AE36" s="24">
        <f>ROUND(IF(AQ36="7",BI36,0),2)</f>
        <v>0</v>
      </c>
      <c r="AF36" s="24">
        <f>ROUND(IF(AQ36="2",BH36,0),2)</f>
        <v>0</v>
      </c>
      <c r="AG36" s="24">
        <f>ROUND(IF(AQ36="2",BI36,0),2)</f>
        <v>0</v>
      </c>
      <c r="AH36" s="24">
        <f>ROUND(IF(AQ36="0",BJ36,0),2)</f>
        <v>0</v>
      </c>
      <c r="AI36" s="10" t="s">
        <v>48</v>
      </c>
      <c r="AJ36" s="24">
        <f>IF(AN36=0,J36,0)</f>
        <v>0</v>
      </c>
      <c r="AK36" s="24">
        <f>IF(AN36=12,J36,0)</f>
        <v>0</v>
      </c>
      <c r="AL36" s="24">
        <f>IF(AN36=21,J36,0)</f>
        <v>0</v>
      </c>
      <c r="AN36" s="24">
        <v>0</v>
      </c>
      <c r="AO36" s="24">
        <f>G36*0.887721828</f>
        <v>0</v>
      </c>
      <c r="AP36" s="24">
        <f>G36*(1-0.887721828)</f>
        <v>0</v>
      </c>
      <c r="AQ36" s="26" t="s">
        <v>51</v>
      </c>
      <c r="AV36" s="24">
        <f>ROUND(AW36+AX36,2)</f>
        <v>0</v>
      </c>
      <c r="AW36" s="24">
        <f>ROUND(F36*AO36,2)</f>
        <v>0</v>
      </c>
      <c r="AX36" s="24">
        <f>ROUND(F36*AP36,2)</f>
        <v>0</v>
      </c>
      <c r="AY36" s="26" t="s">
        <v>112</v>
      </c>
      <c r="AZ36" s="26" t="s">
        <v>87</v>
      </c>
      <c r="BA36" s="10" t="s">
        <v>58</v>
      </c>
      <c r="BC36" s="24">
        <f>AW36+AX36</f>
        <v>0</v>
      </c>
      <c r="BD36" s="24">
        <f>G36/(100-BE36)*100</f>
        <v>0</v>
      </c>
      <c r="BE36" s="24">
        <v>0</v>
      </c>
      <c r="BF36" s="24">
        <f>36</f>
        <v>36</v>
      </c>
      <c r="BH36" s="24">
        <f>F36*AO36</f>
        <v>0</v>
      </c>
      <c r="BI36" s="24">
        <f>F36*AP36</f>
        <v>0</v>
      </c>
      <c r="BJ36" s="24">
        <f>F36*G36</f>
        <v>0</v>
      </c>
      <c r="BK36" s="26" t="s">
        <v>59</v>
      </c>
      <c r="BL36" s="24">
        <v>64</v>
      </c>
      <c r="BW36" s="24">
        <v>0</v>
      </c>
      <c r="BX36" s="4" t="s">
        <v>116</v>
      </c>
    </row>
    <row r="37" spans="1:76" ht="13.5" customHeight="1" x14ac:dyDescent="0.25">
      <c r="A37" s="31"/>
      <c r="B37" s="32" t="s">
        <v>67</v>
      </c>
      <c r="C37" s="100" t="s">
        <v>117</v>
      </c>
      <c r="D37" s="101"/>
      <c r="E37" s="101"/>
      <c r="F37" s="101"/>
      <c r="G37" s="101"/>
      <c r="H37" s="101"/>
      <c r="I37" s="101"/>
      <c r="J37" s="101"/>
      <c r="K37" s="102"/>
    </row>
    <row r="38" spans="1:76" x14ac:dyDescent="0.25">
      <c r="A38" s="27" t="s">
        <v>48</v>
      </c>
      <c r="B38" s="28" t="s">
        <v>118</v>
      </c>
      <c r="C38" s="110" t="s">
        <v>119</v>
      </c>
      <c r="D38" s="111"/>
      <c r="E38" s="29" t="s">
        <v>4</v>
      </c>
      <c r="F38" s="29" t="s">
        <v>4</v>
      </c>
      <c r="G38" s="29" t="s">
        <v>4</v>
      </c>
      <c r="H38" s="1">
        <f>SUM(H39:H39)</f>
        <v>0</v>
      </c>
      <c r="I38" s="1">
        <f>SUM(I39:I39)</f>
        <v>0</v>
      </c>
      <c r="J38" s="1">
        <f>SUM(J39:J39)</f>
        <v>0</v>
      </c>
      <c r="K38" s="30" t="s">
        <v>48</v>
      </c>
      <c r="AI38" s="10" t="s">
        <v>48</v>
      </c>
      <c r="AS38" s="1">
        <f>SUM(AJ39:AJ39)</f>
        <v>0</v>
      </c>
      <c r="AT38" s="1">
        <f>SUM(AK39:AK39)</f>
        <v>0</v>
      </c>
      <c r="AU38" s="1">
        <f>SUM(AL39:AL39)</f>
        <v>0</v>
      </c>
    </row>
    <row r="39" spans="1:76" x14ac:dyDescent="0.25">
      <c r="A39" s="2" t="s">
        <v>120</v>
      </c>
      <c r="B39" s="3" t="s">
        <v>121</v>
      </c>
      <c r="C39" s="91" t="s">
        <v>122</v>
      </c>
      <c r="D39" s="86"/>
      <c r="E39" s="3" t="s">
        <v>123</v>
      </c>
      <c r="F39" s="24">
        <v>1</v>
      </c>
      <c r="G39" s="24">
        <v>0</v>
      </c>
      <c r="H39" s="24">
        <f>ROUND(F39*AO39,2)</f>
        <v>0</v>
      </c>
      <c r="I39" s="24">
        <f>ROUND(F39*AP39,2)</f>
        <v>0</v>
      </c>
      <c r="J39" s="24">
        <f>ROUND(F39*G39,2)</f>
        <v>0</v>
      </c>
      <c r="K39" s="25" t="s">
        <v>55</v>
      </c>
      <c r="Z39" s="24">
        <f>ROUND(IF(AQ39="5",BJ39,0),2)</f>
        <v>0</v>
      </c>
      <c r="AB39" s="24">
        <f>ROUND(IF(AQ39="1",BH39,0),2)</f>
        <v>0</v>
      </c>
      <c r="AC39" s="24">
        <f>ROUND(IF(AQ39="1",BI39,0),2)</f>
        <v>0</v>
      </c>
      <c r="AD39" s="24">
        <f>ROUND(IF(AQ39="7",BH39,0),2)</f>
        <v>0</v>
      </c>
      <c r="AE39" s="24">
        <f>ROUND(IF(AQ39="7",BI39,0),2)</f>
        <v>0</v>
      </c>
      <c r="AF39" s="24">
        <f>ROUND(IF(AQ39="2",BH39,0),2)</f>
        <v>0</v>
      </c>
      <c r="AG39" s="24">
        <f>ROUND(IF(AQ39="2",BI39,0),2)</f>
        <v>0</v>
      </c>
      <c r="AH39" s="24">
        <f>ROUND(IF(AQ39="0",BJ39,0),2)</f>
        <v>0</v>
      </c>
      <c r="AI39" s="10" t="s">
        <v>48</v>
      </c>
      <c r="AJ39" s="24">
        <f>IF(AN39=0,J39,0)</f>
        <v>0</v>
      </c>
      <c r="AK39" s="24">
        <f>IF(AN39=12,J39,0)</f>
        <v>0</v>
      </c>
      <c r="AL39" s="24">
        <f>IF(AN39=21,J39,0)</f>
        <v>0</v>
      </c>
      <c r="AN39" s="24">
        <v>0</v>
      </c>
      <c r="AO39" s="24">
        <f>G39*0</f>
        <v>0</v>
      </c>
      <c r="AP39" s="24">
        <f>G39*(1-0)</f>
        <v>0</v>
      </c>
      <c r="AQ39" s="26" t="s">
        <v>89</v>
      </c>
      <c r="AV39" s="24">
        <f>ROUND(AW39+AX39,2)</f>
        <v>0</v>
      </c>
      <c r="AW39" s="24">
        <f>ROUND(F39*AO39,2)</f>
        <v>0</v>
      </c>
      <c r="AX39" s="24">
        <f>ROUND(F39*AP39,2)</f>
        <v>0</v>
      </c>
      <c r="AY39" s="26" t="s">
        <v>124</v>
      </c>
      <c r="AZ39" s="26" t="s">
        <v>125</v>
      </c>
      <c r="BA39" s="10" t="s">
        <v>58</v>
      </c>
      <c r="BC39" s="24">
        <f>AW39+AX39</f>
        <v>0</v>
      </c>
      <c r="BD39" s="24">
        <f>G39/(100-BE39)*100</f>
        <v>0</v>
      </c>
      <c r="BE39" s="24">
        <v>0</v>
      </c>
      <c r="BF39" s="24">
        <f>39</f>
        <v>39</v>
      </c>
      <c r="BH39" s="24">
        <f>F39*AO39</f>
        <v>0</v>
      </c>
      <c r="BI39" s="24">
        <f>F39*AP39</f>
        <v>0</v>
      </c>
      <c r="BJ39" s="24">
        <f>F39*G39</f>
        <v>0</v>
      </c>
      <c r="BK39" s="26" t="s">
        <v>59</v>
      </c>
      <c r="BL39" s="24">
        <v>721</v>
      </c>
      <c r="BW39" s="24">
        <v>0</v>
      </c>
      <c r="BX39" s="4" t="s">
        <v>122</v>
      </c>
    </row>
    <row r="40" spans="1:76" x14ac:dyDescent="0.25">
      <c r="A40" s="27" t="s">
        <v>48</v>
      </c>
      <c r="B40" s="28" t="s">
        <v>126</v>
      </c>
      <c r="C40" s="110" t="s">
        <v>127</v>
      </c>
      <c r="D40" s="111"/>
      <c r="E40" s="29" t="s">
        <v>4</v>
      </c>
      <c r="F40" s="29" t="s">
        <v>4</v>
      </c>
      <c r="G40" s="29" t="s">
        <v>4</v>
      </c>
      <c r="H40" s="1">
        <f>SUM(H41:H41)</f>
        <v>0</v>
      </c>
      <c r="I40" s="1">
        <f>SUM(I41:I41)</f>
        <v>0</v>
      </c>
      <c r="J40" s="1">
        <f>SUM(J41:J41)</f>
        <v>0</v>
      </c>
      <c r="K40" s="30" t="s">
        <v>48</v>
      </c>
      <c r="AI40" s="10" t="s">
        <v>48</v>
      </c>
      <c r="AS40" s="1">
        <f>SUM(AJ41:AJ41)</f>
        <v>0</v>
      </c>
      <c r="AT40" s="1">
        <f>SUM(AK41:AK41)</f>
        <v>0</v>
      </c>
      <c r="AU40" s="1">
        <f>SUM(AL41:AL41)</f>
        <v>0</v>
      </c>
    </row>
    <row r="41" spans="1:76" x14ac:dyDescent="0.25">
      <c r="A41" s="2" t="s">
        <v>128</v>
      </c>
      <c r="B41" s="3" t="s">
        <v>129</v>
      </c>
      <c r="C41" s="91" t="s">
        <v>130</v>
      </c>
      <c r="D41" s="86"/>
      <c r="E41" s="3" t="s">
        <v>48</v>
      </c>
      <c r="F41" s="24">
        <v>1</v>
      </c>
      <c r="G41" s="24">
        <v>0</v>
      </c>
      <c r="H41" s="24">
        <f>ROUND(F41*AO41,2)</f>
        <v>0</v>
      </c>
      <c r="I41" s="24">
        <f>ROUND(F41*AP41,2)</f>
        <v>0</v>
      </c>
      <c r="J41" s="24">
        <f>ROUND(F41*G41,2)</f>
        <v>0</v>
      </c>
      <c r="K41" s="25" t="s">
        <v>48</v>
      </c>
      <c r="Z41" s="24">
        <f>ROUND(IF(AQ41="5",BJ41,0),2)</f>
        <v>0</v>
      </c>
      <c r="AB41" s="24">
        <f>ROUND(IF(AQ41="1",BH41,0),2)</f>
        <v>0</v>
      </c>
      <c r="AC41" s="24">
        <f>ROUND(IF(AQ41="1",BI41,0),2)</f>
        <v>0</v>
      </c>
      <c r="AD41" s="24">
        <f>ROUND(IF(AQ41="7",BH41,0),2)</f>
        <v>0</v>
      </c>
      <c r="AE41" s="24">
        <f>ROUND(IF(AQ41="7",BI41,0),2)</f>
        <v>0</v>
      </c>
      <c r="AF41" s="24">
        <f>ROUND(IF(AQ41="2",BH41,0),2)</f>
        <v>0</v>
      </c>
      <c r="AG41" s="24">
        <f>ROUND(IF(AQ41="2",BI41,0),2)</f>
        <v>0</v>
      </c>
      <c r="AH41" s="24">
        <f>ROUND(IF(AQ41="0",BJ41,0),2)</f>
        <v>0</v>
      </c>
      <c r="AI41" s="10" t="s">
        <v>48</v>
      </c>
      <c r="AJ41" s="24">
        <f>IF(AN41=0,J41,0)</f>
        <v>0</v>
      </c>
      <c r="AK41" s="24">
        <f>IF(AN41=12,J41,0)</f>
        <v>0</v>
      </c>
      <c r="AL41" s="24">
        <f>IF(AN41=21,J41,0)</f>
        <v>0</v>
      </c>
      <c r="AN41" s="24">
        <v>0</v>
      </c>
      <c r="AO41" s="24">
        <f>G41*0</f>
        <v>0</v>
      </c>
      <c r="AP41" s="24">
        <f>G41*(1-0)</f>
        <v>0</v>
      </c>
      <c r="AQ41" s="26" t="s">
        <v>89</v>
      </c>
      <c r="AV41" s="24">
        <f>ROUND(AW41+AX41,2)</f>
        <v>0</v>
      </c>
      <c r="AW41" s="24">
        <f>ROUND(F41*AO41,2)</f>
        <v>0</v>
      </c>
      <c r="AX41" s="24">
        <f>ROUND(F41*AP41,2)</f>
        <v>0</v>
      </c>
      <c r="AY41" s="26" t="s">
        <v>131</v>
      </c>
      <c r="AZ41" s="26" t="s">
        <v>132</v>
      </c>
      <c r="BA41" s="10" t="s">
        <v>58</v>
      </c>
      <c r="BC41" s="24">
        <f>AW41+AX41</f>
        <v>0</v>
      </c>
      <c r="BD41" s="24">
        <f>G41/(100-BE41)*100</f>
        <v>0</v>
      </c>
      <c r="BE41" s="24">
        <v>0</v>
      </c>
      <c r="BF41" s="24">
        <f>41</f>
        <v>41</v>
      </c>
      <c r="BH41" s="24">
        <f>F41*AO41</f>
        <v>0</v>
      </c>
      <c r="BI41" s="24">
        <f>F41*AP41</f>
        <v>0</v>
      </c>
      <c r="BJ41" s="24">
        <f>F41*G41</f>
        <v>0</v>
      </c>
      <c r="BK41" s="26" t="s">
        <v>59</v>
      </c>
      <c r="BL41" s="24">
        <v>735</v>
      </c>
      <c r="BW41" s="24">
        <v>0</v>
      </c>
      <c r="BX41" s="4" t="s">
        <v>130</v>
      </c>
    </row>
    <row r="42" spans="1:76" x14ac:dyDescent="0.25">
      <c r="A42" s="27" t="s">
        <v>48</v>
      </c>
      <c r="B42" s="28" t="s">
        <v>133</v>
      </c>
      <c r="C42" s="110" t="s">
        <v>134</v>
      </c>
      <c r="D42" s="111"/>
      <c r="E42" s="29" t="s">
        <v>4</v>
      </c>
      <c r="F42" s="29" t="s">
        <v>4</v>
      </c>
      <c r="G42" s="29" t="s">
        <v>4</v>
      </c>
      <c r="H42" s="1">
        <f>SUM(H43:H43)</f>
        <v>0</v>
      </c>
      <c r="I42" s="1">
        <f>SUM(I43:I43)</f>
        <v>0</v>
      </c>
      <c r="J42" s="1">
        <f>SUM(J43:J43)</f>
        <v>0</v>
      </c>
      <c r="K42" s="30" t="s">
        <v>48</v>
      </c>
      <c r="AI42" s="10" t="s">
        <v>48</v>
      </c>
      <c r="AS42" s="1">
        <f>SUM(AJ43:AJ43)</f>
        <v>0</v>
      </c>
      <c r="AT42" s="1">
        <f>SUM(AK43:AK43)</f>
        <v>0</v>
      </c>
      <c r="AU42" s="1">
        <f>SUM(AL43:AL43)</f>
        <v>0</v>
      </c>
    </row>
    <row r="43" spans="1:76" x14ac:dyDescent="0.25">
      <c r="A43" s="2" t="s">
        <v>135</v>
      </c>
      <c r="B43" s="3" t="s">
        <v>136</v>
      </c>
      <c r="C43" s="91" t="s">
        <v>137</v>
      </c>
      <c r="D43" s="86"/>
      <c r="E43" s="3" t="s">
        <v>138</v>
      </c>
      <c r="F43" s="24">
        <v>1</v>
      </c>
      <c r="G43" s="24">
        <v>0</v>
      </c>
      <c r="H43" s="24">
        <f>ROUND(F43*AO43,2)</f>
        <v>0</v>
      </c>
      <c r="I43" s="24">
        <f>ROUND(F43*AP43,2)</f>
        <v>0</v>
      </c>
      <c r="J43" s="24">
        <f>ROUND(F43*G43,2)</f>
        <v>0</v>
      </c>
      <c r="K43" s="25" t="s">
        <v>48</v>
      </c>
      <c r="Z43" s="24">
        <f>ROUND(IF(AQ43="5",BJ43,0),2)</f>
        <v>0</v>
      </c>
      <c r="AB43" s="24">
        <f>ROUND(IF(AQ43="1",BH43,0),2)</f>
        <v>0</v>
      </c>
      <c r="AC43" s="24">
        <f>ROUND(IF(AQ43="1",BI43,0),2)</f>
        <v>0</v>
      </c>
      <c r="AD43" s="24">
        <f>ROUND(IF(AQ43="7",BH43,0),2)</f>
        <v>0</v>
      </c>
      <c r="AE43" s="24">
        <f>ROUND(IF(AQ43="7",BI43,0),2)</f>
        <v>0</v>
      </c>
      <c r="AF43" s="24">
        <f>ROUND(IF(AQ43="2",BH43,0),2)</f>
        <v>0</v>
      </c>
      <c r="AG43" s="24">
        <f>ROUND(IF(AQ43="2",BI43,0),2)</f>
        <v>0</v>
      </c>
      <c r="AH43" s="24">
        <f>ROUND(IF(AQ43="0",BJ43,0),2)</f>
        <v>0</v>
      </c>
      <c r="AI43" s="10" t="s">
        <v>48</v>
      </c>
      <c r="AJ43" s="24">
        <f>IF(AN43=0,J43,0)</f>
        <v>0</v>
      </c>
      <c r="AK43" s="24">
        <f>IF(AN43=12,J43,0)</f>
        <v>0</v>
      </c>
      <c r="AL43" s="24">
        <f>IF(AN43=21,J43,0)</f>
        <v>0</v>
      </c>
      <c r="AN43" s="24">
        <v>0</v>
      </c>
      <c r="AO43" s="24">
        <f>G43*0</f>
        <v>0</v>
      </c>
      <c r="AP43" s="24">
        <f>G43*(1-0)</f>
        <v>0</v>
      </c>
      <c r="AQ43" s="26" t="s">
        <v>89</v>
      </c>
      <c r="AV43" s="24">
        <f>ROUND(AW43+AX43,2)</f>
        <v>0</v>
      </c>
      <c r="AW43" s="24">
        <f>ROUND(F43*AO43,2)</f>
        <v>0</v>
      </c>
      <c r="AX43" s="24">
        <f>ROUND(F43*AP43,2)</f>
        <v>0</v>
      </c>
      <c r="AY43" s="26" t="s">
        <v>139</v>
      </c>
      <c r="AZ43" s="26" t="s">
        <v>140</v>
      </c>
      <c r="BA43" s="10" t="s">
        <v>58</v>
      </c>
      <c r="BC43" s="24">
        <f>AW43+AX43</f>
        <v>0</v>
      </c>
      <c r="BD43" s="24">
        <f>G43/(100-BE43)*100</f>
        <v>0</v>
      </c>
      <c r="BE43" s="24">
        <v>0</v>
      </c>
      <c r="BF43" s="24">
        <f>43</f>
        <v>43</v>
      </c>
      <c r="BH43" s="24">
        <f>F43*AO43</f>
        <v>0</v>
      </c>
      <c r="BI43" s="24">
        <f>F43*AP43</f>
        <v>0</v>
      </c>
      <c r="BJ43" s="24">
        <f>F43*G43</f>
        <v>0</v>
      </c>
      <c r="BK43" s="26" t="s">
        <v>59</v>
      </c>
      <c r="BL43" s="24">
        <v>762</v>
      </c>
      <c r="BW43" s="24">
        <v>0</v>
      </c>
      <c r="BX43" s="4" t="s">
        <v>137</v>
      </c>
    </row>
    <row r="44" spans="1:76" x14ac:dyDescent="0.25">
      <c r="A44" s="27" t="s">
        <v>48</v>
      </c>
      <c r="B44" s="28" t="s">
        <v>141</v>
      </c>
      <c r="C44" s="110" t="s">
        <v>142</v>
      </c>
      <c r="D44" s="111"/>
      <c r="E44" s="29" t="s">
        <v>4</v>
      </c>
      <c r="F44" s="29" t="s">
        <v>4</v>
      </c>
      <c r="G44" s="29" t="s">
        <v>4</v>
      </c>
      <c r="H44" s="1">
        <f>SUM(H45:H46)</f>
        <v>0</v>
      </c>
      <c r="I44" s="1">
        <f>SUM(I45:I46)</f>
        <v>0</v>
      </c>
      <c r="J44" s="1">
        <f>SUM(J45:J46)</f>
        <v>0</v>
      </c>
      <c r="K44" s="30" t="s">
        <v>48</v>
      </c>
      <c r="AI44" s="10" t="s">
        <v>48</v>
      </c>
      <c r="AS44" s="1">
        <f>SUM(AJ45:AJ46)</f>
        <v>0</v>
      </c>
      <c r="AT44" s="1">
        <f>SUM(AK45:AK46)</f>
        <v>0</v>
      </c>
      <c r="AU44" s="1">
        <f>SUM(AL45:AL46)</f>
        <v>0</v>
      </c>
    </row>
    <row r="45" spans="1:76" x14ac:dyDescent="0.25">
      <c r="A45" s="2" t="s">
        <v>143</v>
      </c>
      <c r="B45" s="3" t="s">
        <v>144</v>
      </c>
      <c r="C45" s="91" t="s">
        <v>145</v>
      </c>
      <c r="D45" s="86"/>
      <c r="E45" s="3" t="s">
        <v>146</v>
      </c>
      <c r="F45" s="24">
        <v>1</v>
      </c>
      <c r="G45" s="24">
        <v>0</v>
      </c>
      <c r="H45" s="24">
        <f>ROUND(F45*AO45,2)</f>
        <v>0</v>
      </c>
      <c r="I45" s="24">
        <f>ROUND(F45*AP45,2)</f>
        <v>0</v>
      </c>
      <c r="J45" s="24">
        <f>ROUND(F45*G45,2)</f>
        <v>0</v>
      </c>
      <c r="K45" s="25" t="s">
        <v>48</v>
      </c>
      <c r="Z45" s="24">
        <f>ROUND(IF(AQ45="5",BJ45,0),2)</f>
        <v>0</v>
      </c>
      <c r="AB45" s="24">
        <f>ROUND(IF(AQ45="1",BH45,0),2)</f>
        <v>0</v>
      </c>
      <c r="AC45" s="24">
        <f>ROUND(IF(AQ45="1",BI45,0),2)</f>
        <v>0</v>
      </c>
      <c r="AD45" s="24">
        <f>ROUND(IF(AQ45="7",BH45,0),2)</f>
        <v>0</v>
      </c>
      <c r="AE45" s="24">
        <f>ROUND(IF(AQ45="7",BI45,0),2)</f>
        <v>0</v>
      </c>
      <c r="AF45" s="24">
        <f>ROUND(IF(AQ45="2",BH45,0),2)</f>
        <v>0</v>
      </c>
      <c r="AG45" s="24">
        <f>ROUND(IF(AQ45="2",BI45,0),2)</f>
        <v>0</v>
      </c>
      <c r="AH45" s="24">
        <f>ROUND(IF(AQ45="0",BJ45,0),2)</f>
        <v>0</v>
      </c>
      <c r="AI45" s="10" t="s">
        <v>48</v>
      </c>
      <c r="AJ45" s="24">
        <f>IF(AN45=0,J45,0)</f>
        <v>0</v>
      </c>
      <c r="AK45" s="24">
        <f>IF(AN45=12,J45,0)</f>
        <v>0</v>
      </c>
      <c r="AL45" s="24">
        <f>IF(AN45=21,J45,0)</f>
        <v>0</v>
      </c>
      <c r="AN45" s="24">
        <v>0</v>
      </c>
      <c r="AO45" s="24">
        <f>G45*0.714285714</f>
        <v>0</v>
      </c>
      <c r="AP45" s="24">
        <f>G45*(1-0.714285714)</f>
        <v>0</v>
      </c>
      <c r="AQ45" s="26" t="s">
        <v>89</v>
      </c>
      <c r="AV45" s="24">
        <f>ROUND(AW45+AX45,2)</f>
        <v>0</v>
      </c>
      <c r="AW45" s="24">
        <f>ROUND(F45*AO45,2)</f>
        <v>0</v>
      </c>
      <c r="AX45" s="24">
        <f>ROUND(F45*AP45,2)</f>
        <v>0</v>
      </c>
      <c r="AY45" s="26" t="s">
        <v>147</v>
      </c>
      <c r="AZ45" s="26" t="s">
        <v>140</v>
      </c>
      <c r="BA45" s="10" t="s">
        <v>58</v>
      </c>
      <c r="BC45" s="24">
        <f>AW45+AX45</f>
        <v>0</v>
      </c>
      <c r="BD45" s="24">
        <f>G45/(100-BE45)*100</f>
        <v>0</v>
      </c>
      <c r="BE45" s="24">
        <v>0</v>
      </c>
      <c r="BF45" s="24">
        <f>45</f>
        <v>45</v>
      </c>
      <c r="BH45" s="24">
        <f>F45*AO45</f>
        <v>0</v>
      </c>
      <c r="BI45" s="24">
        <f>F45*AP45</f>
        <v>0</v>
      </c>
      <c r="BJ45" s="24">
        <f>F45*G45</f>
        <v>0</v>
      </c>
      <c r="BK45" s="26" t="s">
        <v>59</v>
      </c>
      <c r="BL45" s="24">
        <v>767</v>
      </c>
      <c r="BW45" s="24">
        <v>0</v>
      </c>
      <c r="BX45" s="4" t="s">
        <v>145</v>
      </c>
    </row>
    <row r="46" spans="1:76" x14ac:dyDescent="0.25">
      <c r="A46" s="2" t="s">
        <v>148</v>
      </c>
      <c r="B46" s="3" t="s">
        <v>149</v>
      </c>
      <c r="C46" s="91" t="s">
        <v>150</v>
      </c>
      <c r="D46" s="86"/>
      <c r="E46" s="3" t="s">
        <v>65</v>
      </c>
      <c r="F46" s="24">
        <v>12.7</v>
      </c>
      <c r="G46" s="24">
        <v>0</v>
      </c>
      <c r="H46" s="24">
        <f>ROUND(F46*AO46,2)</f>
        <v>0</v>
      </c>
      <c r="I46" s="24">
        <f>ROUND(F46*AP46,2)</f>
        <v>0</v>
      </c>
      <c r="J46" s="24">
        <f>ROUND(F46*G46,2)</f>
        <v>0</v>
      </c>
      <c r="K46" s="25" t="s">
        <v>55</v>
      </c>
      <c r="Z46" s="24">
        <f>ROUND(IF(AQ46="5",BJ46,0),2)</f>
        <v>0</v>
      </c>
      <c r="AB46" s="24">
        <f>ROUND(IF(AQ46="1",BH46,0),2)</f>
        <v>0</v>
      </c>
      <c r="AC46" s="24">
        <f>ROUND(IF(AQ46="1",BI46,0),2)</f>
        <v>0</v>
      </c>
      <c r="AD46" s="24">
        <f>ROUND(IF(AQ46="7",BH46,0),2)</f>
        <v>0</v>
      </c>
      <c r="AE46" s="24">
        <f>ROUND(IF(AQ46="7",BI46,0),2)</f>
        <v>0</v>
      </c>
      <c r="AF46" s="24">
        <f>ROUND(IF(AQ46="2",BH46,0),2)</f>
        <v>0</v>
      </c>
      <c r="AG46" s="24">
        <f>ROUND(IF(AQ46="2",BI46,0),2)</f>
        <v>0</v>
      </c>
      <c r="AH46" s="24">
        <f>ROUND(IF(AQ46="0",BJ46,0),2)</f>
        <v>0</v>
      </c>
      <c r="AI46" s="10" t="s">
        <v>48</v>
      </c>
      <c r="AJ46" s="24">
        <f>IF(AN46=0,J46,0)</f>
        <v>0</v>
      </c>
      <c r="AK46" s="24">
        <f>IF(AN46=12,J46,0)</f>
        <v>0</v>
      </c>
      <c r="AL46" s="24">
        <f>IF(AN46=21,J46,0)</f>
        <v>0</v>
      </c>
      <c r="AN46" s="24">
        <v>0</v>
      </c>
      <c r="AO46" s="24">
        <f>G46*0.734347737</f>
        <v>0</v>
      </c>
      <c r="AP46" s="24">
        <f>G46*(1-0.734347737)</f>
        <v>0</v>
      </c>
      <c r="AQ46" s="26" t="s">
        <v>89</v>
      </c>
      <c r="AV46" s="24">
        <f>ROUND(AW46+AX46,2)</f>
        <v>0</v>
      </c>
      <c r="AW46" s="24">
        <f>ROUND(F46*AO46,2)</f>
        <v>0</v>
      </c>
      <c r="AX46" s="24">
        <f>ROUND(F46*AP46,2)</f>
        <v>0</v>
      </c>
      <c r="AY46" s="26" t="s">
        <v>147</v>
      </c>
      <c r="AZ46" s="26" t="s">
        <v>140</v>
      </c>
      <c r="BA46" s="10" t="s">
        <v>58</v>
      </c>
      <c r="BC46" s="24">
        <f>AW46+AX46</f>
        <v>0</v>
      </c>
      <c r="BD46" s="24">
        <f>G46/(100-BE46)*100</f>
        <v>0</v>
      </c>
      <c r="BE46" s="24">
        <v>0</v>
      </c>
      <c r="BF46" s="24">
        <f>46</f>
        <v>46</v>
      </c>
      <c r="BH46" s="24">
        <f>F46*AO46</f>
        <v>0</v>
      </c>
      <c r="BI46" s="24">
        <f>F46*AP46</f>
        <v>0</v>
      </c>
      <c r="BJ46" s="24">
        <f>F46*G46</f>
        <v>0</v>
      </c>
      <c r="BK46" s="26" t="s">
        <v>59</v>
      </c>
      <c r="BL46" s="24">
        <v>767</v>
      </c>
      <c r="BW46" s="24">
        <v>0</v>
      </c>
      <c r="BX46" s="4" t="s">
        <v>150</v>
      </c>
    </row>
    <row r="47" spans="1:76" ht="13.5" customHeight="1" x14ac:dyDescent="0.25">
      <c r="A47" s="31"/>
      <c r="B47" s="32" t="s">
        <v>67</v>
      </c>
      <c r="C47" s="100" t="s">
        <v>151</v>
      </c>
      <c r="D47" s="101"/>
      <c r="E47" s="101"/>
      <c r="F47" s="101"/>
      <c r="G47" s="101"/>
      <c r="H47" s="101"/>
      <c r="I47" s="101"/>
      <c r="J47" s="101"/>
      <c r="K47" s="102"/>
    </row>
    <row r="48" spans="1:76" x14ac:dyDescent="0.25">
      <c r="A48" s="27" t="s">
        <v>48</v>
      </c>
      <c r="B48" s="28" t="s">
        <v>152</v>
      </c>
      <c r="C48" s="110" t="s">
        <v>153</v>
      </c>
      <c r="D48" s="111"/>
      <c r="E48" s="29" t="s">
        <v>4</v>
      </c>
      <c r="F48" s="29" t="s">
        <v>4</v>
      </c>
      <c r="G48" s="29" t="s">
        <v>4</v>
      </c>
      <c r="H48" s="1">
        <f>SUM(H49:H53)</f>
        <v>0</v>
      </c>
      <c r="I48" s="1">
        <f>SUM(I49:I53)</f>
        <v>0</v>
      </c>
      <c r="J48" s="1">
        <f>SUM(J49:J53)</f>
        <v>0</v>
      </c>
      <c r="K48" s="30" t="s">
        <v>48</v>
      </c>
      <c r="AI48" s="10" t="s">
        <v>48</v>
      </c>
      <c r="AS48" s="1">
        <f>SUM(AJ49:AJ53)</f>
        <v>0</v>
      </c>
      <c r="AT48" s="1">
        <f>SUM(AK49:AK53)</f>
        <v>0</v>
      </c>
      <c r="AU48" s="1">
        <f>SUM(AL49:AL53)</f>
        <v>0</v>
      </c>
    </row>
    <row r="49" spans="1:76" x14ac:dyDescent="0.25">
      <c r="A49" s="2" t="s">
        <v>154</v>
      </c>
      <c r="B49" s="3" t="s">
        <v>155</v>
      </c>
      <c r="C49" s="91" t="s">
        <v>156</v>
      </c>
      <c r="D49" s="86"/>
      <c r="E49" s="3" t="s">
        <v>111</v>
      </c>
      <c r="F49" s="24">
        <v>6</v>
      </c>
      <c r="G49" s="24">
        <v>0</v>
      </c>
      <c r="H49" s="24">
        <f>ROUND(F49*AO49,2)</f>
        <v>0</v>
      </c>
      <c r="I49" s="24">
        <f>ROUND(F49*AP49,2)</f>
        <v>0</v>
      </c>
      <c r="J49" s="24">
        <f>ROUND(F49*G49,2)</f>
        <v>0</v>
      </c>
      <c r="K49" s="25" t="s">
        <v>55</v>
      </c>
      <c r="Z49" s="24">
        <f>ROUND(IF(AQ49="5",BJ49,0),2)</f>
        <v>0</v>
      </c>
      <c r="AB49" s="24">
        <f>ROUND(IF(AQ49="1",BH49,0),2)</f>
        <v>0</v>
      </c>
      <c r="AC49" s="24">
        <f>ROUND(IF(AQ49="1",BI49,0),2)</f>
        <v>0</v>
      </c>
      <c r="AD49" s="24">
        <f>ROUND(IF(AQ49="7",BH49,0),2)</f>
        <v>0</v>
      </c>
      <c r="AE49" s="24">
        <f>ROUND(IF(AQ49="7",BI49,0),2)</f>
        <v>0</v>
      </c>
      <c r="AF49" s="24">
        <f>ROUND(IF(AQ49="2",BH49,0),2)</f>
        <v>0</v>
      </c>
      <c r="AG49" s="24">
        <f>ROUND(IF(AQ49="2",BI49,0),2)</f>
        <v>0</v>
      </c>
      <c r="AH49" s="24">
        <f>ROUND(IF(AQ49="0",BJ49,0),2)</f>
        <v>0</v>
      </c>
      <c r="AI49" s="10" t="s">
        <v>48</v>
      </c>
      <c r="AJ49" s="24">
        <f>IF(AN49=0,J49,0)</f>
        <v>0</v>
      </c>
      <c r="AK49" s="24">
        <f>IF(AN49=12,J49,0)</f>
        <v>0</v>
      </c>
      <c r="AL49" s="24">
        <f>IF(AN49=21,J49,0)</f>
        <v>0</v>
      </c>
      <c r="AN49" s="24">
        <v>0</v>
      </c>
      <c r="AO49" s="24">
        <f>G49*0</f>
        <v>0</v>
      </c>
      <c r="AP49" s="24">
        <f>G49*(1-0)</f>
        <v>0</v>
      </c>
      <c r="AQ49" s="26" t="s">
        <v>89</v>
      </c>
      <c r="AV49" s="24">
        <f>ROUND(AW49+AX49,2)</f>
        <v>0</v>
      </c>
      <c r="AW49" s="24">
        <f>ROUND(F49*AO49,2)</f>
        <v>0</v>
      </c>
      <c r="AX49" s="24">
        <f>ROUND(F49*AP49,2)</f>
        <v>0</v>
      </c>
      <c r="AY49" s="26" t="s">
        <v>157</v>
      </c>
      <c r="AZ49" s="26" t="s">
        <v>140</v>
      </c>
      <c r="BA49" s="10" t="s">
        <v>58</v>
      </c>
      <c r="BC49" s="24">
        <f>AW49+AX49</f>
        <v>0</v>
      </c>
      <c r="BD49" s="24">
        <f>G49/(100-BE49)*100</f>
        <v>0</v>
      </c>
      <c r="BE49" s="24">
        <v>0</v>
      </c>
      <c r="BF49" s="24">
        <f>49</f>
        <v>49</v>
      </c>
      <c r="BH49" s="24">
        <f>F49*AO49</f>
        <v>0</v>
      </c>
      <c r="BI49" s="24">
        <f>F49*AP49</f>
        <v>0</v>
      </c>
      <c r="BJ49" s="24">
        <f>F49*G49</f>
        <v>0</v>
      </c>
      <c r="BK49" s="26" t="s">
        <v>59</v>
      </c>
      <c r="BL49" s="24">
        <v>766</v>
      </c>
      <c r="BW49" s="24">
        <v>0</v>
      </c>
      <c r="BX49" s="4" t="s">
        <v>156</v>
      </c>
    </row>
    <row r="50" spans="1:76" x14ac:dyDescent="0.25">
      <c r="A50" s="2" t="s">
        <v>158</v>
      </c>
      <c r="B50" s="3" t="s">
        <v>159</v>
      </c>
      <c r="C50" s="91" t="s">
        <v>160</v>
      </c>
      <c r="D50" s="86"/>
      <c r="E50" s="3" t="s">
        <v>146</v>
      </c>
      <c r="F50" s="24">
        <v>3</v>
      </c>
      <c r="G50" s="24">
        <v>0</v>
      </c>
      <c r="H50" s="24">
        <f>ROUND(F50*AO50,2)</f>
        <v>0</v>
      </c>
      <c r="I50" s="24">
        <f>ROUND(F50*AP50,2)</f>
        <v>0</v>
      </c>
      <c r="J50" s="24">
        <f>ROUND(F50*G50,2)</f>
        <v>0</v>
      </c>
      <c r="K50" s="25" t="s">
        <v>55</v>
      </c>
      <c r="Z50" s="24">
        <f>ROUND(IF(AQ50="5",BJ50,0),2)</f>
        <v>0</v>
      </c>
      <c r="AB50" s="24">
        <f>ROUND(IF(AQ50="1",BH50,0),2)</f>
        <v>0</v>
      </c>
      <c r="AC50" s="24">
        <f>ROUND(IF(AQ50="1",BI50,0),2)</f>
        <v>0</v>
      </c>
      <c r="AD50" s="24">
        <f>ROUND(IF(AQ50="7",BH50,0),2)</f>
        <v>0</v>
      </c>
      <c r="AE50" s="24">
        <f>ROUND(IF(AQ50="7",BI50,0),2)</f>
        <v>0</v>
      </c>
      <c r="AF50" s="24">
        <f>ROUND(IF(AQ50="2",BH50,0),2)</f>
        <v>0</v>
      </c>
      <c r="AG50" s="24">
        <f>ROUND(IF(AQ50="2",BI50,0),2)</f>
        <v>0</v>
      </c>
      <c r="AH50" s="24">
        <f>ROUND(IF(AQ50="0",BJ50,0),2)</f>
        <v>0</v>
      </c>
      <c r="AI50" s="10" t="s">
        <v>48</v>
      </c>
      <c r="AJ50" s="24">
        <f>IF(AN50=0,J50,0)</f>
        <v>0</v>
      </c>
      <c r="AK50" s="24">
        <f>IF(AN50=12,J50,0)</f>
        <v>0</v>
      </c>
      <c r="AL50" s="24">
        <f>IF(AN50=21,J50,0)</f>
        <v>0</v>
      </c>
      <c r="AN50" s="24">
        <v>0</v>
      </c>
      <c r="AO50" s="24">
        <f>G50*1</f>
        <v>0</v>
      </c>
      <c r="AP50" s="24">
        <f>G50*(1-1)</f>
        <v>0</v>
      </c>
      <c r="AQ50" s="26" t="s">
        <v>89</v>
      </c>
      <c r="AV50" s="24">
        <f>ROUND(AW50+AX50,2)</f>
        <v>0</v>
      </c>
      <c r="AW50" s="24">
        <f>ROUND(F50*AO50,2)</f>
        <v>0</v>
      </c>
      <c r="AX50" s="24">
        <f>ROUND(F50*AP50,2)</f>
        <v>0</v>
      </c>
      <c r="AY50" s="26" t="s">
        <v>157</v>
      </c>
      <c r="AZ50" s="26" t="s">
        <v>140</v>
      </c>
      <c r="BA50" s="10" t="s">
        <v>58</v>
      </c>
      <c r="BC50" s="24">
        <f>AW50+AX50</f>
        <v>0</v>
      </c>
      <c r="BD50" s="24">
        <f>G50/(100-BE50)*100</f>
        <v>0</v>
      </c>
      <c r="BE50" s="24">
        <v>0</v>
      </c>
      <c r="BF50" s="24">
        <f>50</f>
        <v>50</v>
      </c>
      <c r="BH50" s="24">
        <f>F50*AO50</f>
        <v>0</v>
      </c>
      <c r="BI50" s="24">
        <f>F50*AP50</f>
        <v>0</v>
      </c>
      <c r="BJ50" s="24">
        <f>F50*G50</f>
        <v>0</v>
      </c>
      <c r="BK50" s="26" t="s">
        <v>161</v>
      </c>
      <c r="BL50" s="24">
        <v>766</v>
      </c>
      <c r="BW50" s="24">
        <v>0</v>
      </c>
      <c r="BX50" s="4" t="s">
        <v>160</v>
      </c>
    </row>
    <row r="51" spans="1:76" x14ac:dyDescent="0.25">
      <c r="A51" s="2" t="s">
        <v>162</v>
      </c>
      <c r="B51" s="3" t="s">
        <v>163</v>
      </c>
      <c r="C51" s="91" t="s">
        <v>164</v>
      </c>
      <c r="D51" s="86"/>
      <c r="E51" s="3" t="s">
        <v>146</v>
      </c>
      <c r="F51" s="24">
        <v>1</v>
      </c>
      <c r="G51" s="24">
        <v>0</v>
      </c>
      <c r="H51" s="24">
        <f>ROUND(F51*AO51,2)</f>
        <v>0</v>
      </c>
      <c r="I51" s="24">
        <f>ROUND(F51*AP51,2)</f>
        <v>0</v>
      </c>
      <c r="J51" s="24">
        <f>ROUND(F51*G51,2)</f>
        <v>0</v>
      </c>
      <c r="K51" s="25" t="s">
        <v>55</v>
      </c>
      <c r="Z51" s="24">
        <f>ROUND(IF(AQ51="5",BJ51,0),2)</f>
        <v>0</v>
      </c>
      <c r="AB51" s="24">
        <f>ROUND(IF(AQ51="1",BH51,0),2)</f>
        <v>0</v>
      </c>
      <c r="AC51" s="24">
        <f>ROUND(IF(AQ51="1",BI51,0),2)</f>
        <v>0</v>
      </c>
      <c r="AD51" s="24">
        <f>ROUND(IF(AQ51="7",BH51,0),2)</f>
        <v>0</v>
      </c>
      <c r="AE51" s="24">
        <f>ROUND(IF(AQ51="7",BI51,0),2)</f>
        <v>0</v>
      </c>
      <c r="AF51" s="24">
        <f>ROUND(IF(AQ51="2",BH51,0),2)</f>
        <v>0</v>
      </c>
      <c r="AG51" s="24">
        <f>ROUND(IF(AQ51="2",BI51,0),2)</f>
        <v>0</v>
      </c>
      <c r="AH51" s="24">
        <f>ROUND(IF(AQ51="0",BJ51,0),2)</f>
        <v>0</v>
      </c>
      <c r="AI51" s="10" t="s">
        <v>48</v>
      </c>
      <c r="AJ51" s="24">
        <f>IF(AN51=0,J51,0)</f>
        <v>0</v>
      </c>
      <c r="AK51" s="24">
        <f>IF(AN51=12,J51,0)</f>
        <v>0</v>
      </c>
      <c r="AL51" s="24">
        <f>IF(AN51=21,J51,0)</f>
        <v>0</v>
      </c>
      <c r="AN51" s="24">
        <v>0</v>
      </c>
      <c r="AO51" s="24">
        <f>G51*1</f>
        <v>0</v>
      </c>
      <c r="AP51" s="24">
        <f>G51*(1-1)</f>
        <v>0</v>
      </c>
      <c r="AQ51" s="26" t="s">
        <v>89</v>
      </c>
      <c r="AV51" s="24">
        <f>ROUND(AW51+AX51,2)</f>
        <v>0</v>
      </c>
      <c r="AW51" s="24">
        <f>ROUND(F51*AO51,2)</f>
        <v>0</v>
      </c>
      <c r="AX51" s="24">
        <f>ROUND(F51*AP51,2)</f>
        <v>0</v>
      </c>
      <c r="AY51" s="26" t="s">
        <v>157</v>
      </c>
      <c r="AZ51" s="26" t="s">
        <v>140</v>
      </c>
      <c r="BA51" s="10" t="s">
        <v>58</v>
      </c>
      <c r="BC51" s="24">
        <f>AW51+AX51</f>
        <v>0</v>
      </c>
      <c r="BD51" s="24">
        <f>G51/(100-BE51)*100</f>
        <v>0</v>
      </c>
      <c r="BE51" s="24">
        <v>0</v>
      </c>
      <c r="BF51" s="24">
        <f>51</f>
        <v>51</v>
      </c>
      <c r="BH51" s="24">
        <f>F51*AO51</f>
        <v>0</v>
      </c>
      <c r="BI51" s="24">
        <f>F51*AP51</f>
        <v>0</v>
      </c>
      <c r="BJ51" s="24">
        <f>F51*G51</f>
        <v>0</v>
      </c>
      <c r="BK51" s="26" t="s">
        <v>161</v>
      </c>
      <c r="BL51" s="24">
        <v>766</v>
      </c>
      <c r="BW51" s="24">
        <v>0</v>
      </c>
      <c r="BX51" s="4" t="s">
        <v>164</v>
      </c>
    </row>
    <row r="52" spans="1:76" x14ac:dyDescent="0.25">
      <c r="A52" s="2" t="s">
        <v>165</v>
      </c>
      <c r="B52" s="3" t="s">
        <v>166</v>
      </c>
      <c r="C52" s="91" t="s">
        <v>167</v>
      </c>
      <c r="D52" s="86"/>
      <c r="E52" s="3" t="s">
        <v>146</v>
      </c>
      <c r="F52" s="24">
        <v>1</v>
      </c>
      <c r="G52" s="24">
        <v>0</v>
      </c>
      <c r="H52" s="24">
        <f>ROUND(F52*AO52,2)</f>
        <v>0</v>
      </c>
      <c r="I52" s="24">
        <f>ROUND(F52*AP52,2)</f>
        <v>0</v>
      </c>
      <c r="J52" s="24">
        <f>ROUND(F52*G52,2)</f>
        <v>0</v>
      </c>
      <c r="K52" s="25" t="s">
        <v>55</v>
      </c>
      <c r="Z52" s="24">
        <f>ROUND(IF(AQ52="5",BJ52,0),2)</f>
        <v>0</v>
      </c>
      <c r="AB52" s="24">
        <f>ROUND(IF(AQ52="1",BH52,0),2)</f>
        <v>0</v>
      </c>
      <c r="AC52" s="24">
        <f>ROUND(IF(AQ52="1",BI52,0),2)</f>
        <v>0</v>
      </c>
      <c r="AD52" s="24">
        <f>ROUND(IF(AQ52="7",BH52,0),2)</f>
        <v>0</v>
      </c>
      <c r="AE52" s="24">
        <f>ROUND(IF(AQ52="7",BI52,0),2)</f>
        <v>0</v>
      </c>
      <c r="AF52" s="24">
        <f>ROUND(IF(AQ52="2",BH52,0),2)</f>
        <v>0</v>
      </c>
      <c r="AG52" s="24">
        <f>ROUND(IF(AQ52="2",BI52,0),2)</f>
        <v>0</v>
      </c>
      <c r="AH52" s="24">
        <f>ROUND(IF(AQ52="0",BJ52,0),2)</f>
        <v>0</v>
      </c>
      <c r="AI52" s="10" t="s">
        <v>48</v>
      </c>
      <c r="AJ52" s="24">
        <f>IF(AN52=0,J52,0)</f>
        <v>0</v>
      </c>
      <c r="AK52" s="24">
        <f>IF(AN52=12,J52,0)</f>
        <v>0</v>
      </c>
      <c r="AL52" s="24">
        <f>IF(AN52=21,J52,0)</f>
        <v>0</v>
      </c>
      <c r="AN52" s="24">
        <v>0</v>
      </c>
      <c r="AO52" s="24">
        <f>G52*1</f>
        <v>0</v>
      </c>
      <c r="AP52" s="24">
        <f>G52*(1-1)</f>
        <v>0</v>
      </c>
      <c r="AQ52" s="26" t="s">
        <v>89</v>
      </c>
      <c r="AV52" s="24">
        <f>ROUND(AW52+AX52,2)</f>
        <v>0</v>
      </c>
      <c r="AW52" s="24">
        <f>ROUND(F52*AO52,2)</f>
        <v>0</v>
      </c>
      <c r="AX52" s="24">
        <f>ROUND(F52*AP52,2)</f>
        <v>0</v>
      </c>
      <c r="AY52" s="26" t="s">
        <v>157</v>
      </c>
      <c r="AZ52" s="26" t="s">
        <v>140</v>
      </c>
      <c r="BA52" s="10" t="s">
        <v>58</v>
      </c>
      <c r="BC52" s="24">
        <f>AW52+AX52</f>
        <v>0</v>
      </c>
      <c r="BD52" s="24">
        <f>G52/(100-BE52)*100</f>
        <v>0</v>
      </c>
      <c r="BE52" s="24">
        <v>0</v>
      </c>
      <c r="BF52" s="24">
        <f>52</f>
        <v>52</v>
      </c>
      <c r="BH52" s="24">
        <f>F52*AO52</f>
        <v>0</v>
      </c>
      <c r="BI52" s="24">
        <f>F52*AP52</f>
        <v>0</v>
      </c>
      <c r="BJ52" s="24">
        <f>F52*G52</f>
        <v>0</v>
      </c>
      <c r="BK52" s="26" t="s">
        <v>161</v>
      </c>
      <c r="BL52" s="24">
        <v>766</v>
      </c>
      <c r="BW52" s="24">
        <v>0</v>
      </c>
      <c r="BX52" s="4" t="s">
        <v>167</v>
      </c>
    </row>
    <row r="53" spans="1:76" x14ac:dyDescent="0.25">
      <c r="A53" s="2" t="s">
        <v>168</v>
      </c>
      <c r="B53" s="3" t="s">
        <v>169</v>
      </c>
      <c r="C53" s="91" t="s">
        <v>170</v>
      </c>
      <c r="D53" s="86"/>
      <c r="E53" s="3" t="s">
        <v>171</v>
      </c>
      <c r="F53" s="24">
        <v>1</v>
      </c>
      <c r="G53" s="24">
        <v>0</v>
      </c>
      <c r="H53" s="24">
        <f>ROUND(F53*AO53,2)</f>
        <v>0</v>
      </c>
      <c r="I53" s="24">
        <f>ROUND(F53*AP53,2)</f>
        <v>0</v>
      </c>
      <c r="J53" s="24">
        <f>ROUND(F53*G53,2)</f>
        <v>0</v>
      </c>
      <c r="K53" s="25" t="s">
        <v>55</v>
      </c>
      <c r="Z53" s="24">
        <f>ROUND(IF(AQ53="5",BJ53,0),2)</f>
        <v>0</v>
      </c>
      <c r="AB53" s="24">
        <f>ROUND(IF(AQ53="1",BH53,0),2)</f>
        <v>0</v>
      </c>
      <c r="AC53" s="24">
        <f>ROUND(IF(AQ53="1",BI53,0),2)</f>
        <v>0</v>
      </c>
      <c r="AD53" s="24">
        <f>ROUND(IF(AQ53="7",BH53,0),2)</f>
        <v>0</v>
      </c>
      <c r="AE53" s="24">
        <f>ROUND(IF(AQ53="7",BI53,0),2)</f>
        <v>0</v>
      </c>
      <c r="AF53" s="24">
        <f>ROUND(IF(AQ53="2",BH53,0),2)</f>
        <v>0</v>
      </c>
      <c r="AG53" s="24">
        <f>ROUND(IF(AQ53="2",BI53,0),2)</f>
        <v>0</v>
      </c>
      <c r="AH53" s="24">
        <f>ROUND(IF(AQ53="0",BJ53,0),2)</f>
        <v>0</v>
      </c>
      <c r="AI53" s="10" t="s">
        <v>48</v>
      </c>
      <c r="AJ53" s="24">
        <f>IF(AN53=0,J53,0)</f>
        <v>0</v>
      </c>
      <c r="AK53" s="24">
        <f>IF(AN53=12,J53,0)</f>
        <v>0</v>
      </c>
      <c r="AL53" s="24">
        <f>IF(AN53=21,J53,0)</f>
        <v>0</v>
      </c>
      <c r="AN53" s="24">
        <v>0</v>
      </c>
      <c r="AO53" s="24">
        <f>G53*1</f>
        <v>0</v>
      </c>
      <c r="AP53" s="24">
        <f>G53*(1-1)</f>
        <v>0</v>
      </c>
      <c r="AQ53" s="26" t="s">
        <v>89</v>
      </c>
      <c r="AV53" s="24">
        <f>ROUND(AW53+AX53,2)</f>
        <v>0</v>
      </c>
      <c r="AW53" s="24">
        <f>ROUND(F53*AO53,2)</f>
        <v>0</v>
      </c>
      <c r="AX53" s="24">
        <f>ROUND(F53*AP53,2)</f>
        <v>0</v>
      </c>
      <c r="AY53" s="26" t="s">
        <v>157</v>
      </c>
      <c r="AZ53" s="26" t="s">
        <v>140</v>
      </c>
      <c r="BA53" s="10" t="s">
        <v>58</v>
      </c>
      <c r="BC53" s="24">
        <f>AW53+AX53</f>
        <v>0</v>
      </c>
      <c r="BD53" s="24">
        <f>G53/(100-BE53)*100</f>
        <v>0</v>
      </c>
      <c r="BE53" s="24">
        <v>0</v>
      </c>
      <c r="BF53" s="24">
        <f>53</f>
        <v>53</v>
      </c>
      <c r="BH53" s="24">
        <f>F53*AO53</f>
        <v>0</v>
      </c>
      <c r="BI53" s="24">
        <f>F53*AP53</f>
        <v>0</v>
      </c>
      <c r="BJ53" s="24">
        <f>F53*G53</f>
        <v>0</v>
      </c>
      <c r="BK53" s="26" t="s">
        <v>161</v>
      </c>
      <c r="BL53" s="24">
        <v>766</v>
      </c>
      <c r="BW53" s="24">
        <v>0</v>
      </c>
      <c r="BX53" s="4" t="s">
        <v>170</v>
      </c>
    </row>
    <row r="54" spans="1:76" x14ac:dyDescent="0.25">
      <c r="A54" s="27" t="s">
        <v>48</v>
      </c>
      <c r="B54" s="28" t="s">
        <v>172</v>
      </c>
      <c r="C54" s="110" t="s">
        <v>173</v>
      </c>
      <c r="D54" s="111"/>
      <c r="E54" s="29" t="s">
        <v>4</v>
      </c>
      <c r="F54" s="29" t="s">
        <v>4</v>
      </c>
      <c r="G54" s="29" t="s">
        <v>4</v>
      </c>
      <c r="H54" s="1">
        <f>SUM(H55:H57)</f>
        <v>0</v>
      </c>
      <c r="I54" s="1">
        <f>SUM(I55:I57)</f>
        <v>0</v>
      </c>
      <c r="J54" s="1">
        <f>SUM(J55:J57)</f>
        <v>0</v>
      </c>
      <c r="K54" s="30" t="s">
        <v>48</v>
      </c>
      <c r="AI54" s="10" t="s">
        <v>48</v>
      </c>
      <c r="AS54" s="1">
        <f>SUM(AJ55:AJ57)</f>
        <v>0</v>
      </c>
      <c r="AT54" s="1">
        <f>SUM(AK55:AK57)</f>
        <v>0</v>
      </c>
      <c r="AU54" s="1">
        <f>SUM(AL55:AL57)</f>
        <v>0</v>
      </c>
    </row>
    <row r="55" spans="1:76" x14ac:dyDescent="0.25">
      <c r="A55" s="2" t="s">
        <v>174</v>
      </c>
      <c r="B55" s="3" t="s">
        <v>175</v>
      </c>
      <c r="C55" s="91" t="s">
        <v>176</v>
      </c>
      <c r="D55" s="86"/>
      <c r="E55" s="3" t="s">
        <v>65</v>
      </c>
      <c r="F55" s="24">
        <v>4.0999999999999996</v>
      </c>
      <c r="G55" s="24">
        <v>0</v>
      </c>
      <c r="H55" s="24">
        <f>ROUND(F55*AO55,2)</f>
        <v>0</v>
      </c>
      <c r="I55" s="24">
        <f>ROUND(F55*AP55,2)</f>
        <v>0</v>
      </c>
      <c r="J55" s="24">
        <f>ROUND(F55*G55,2)</f>
        <v>0</v>
      </c>
      <c r="K55" s="25" t="s">
        <v>55</v>
      </c>
      <c r="Z55" s="24">
        <f>ROUND(IF(AQ55="5",BJ55,0),2)</f>
        <v>0</v>
      </c>
      <c r="AB55" s="24">
        <f>ROUND(IF(AQ55="1",BH55,0),2)</f>
        <v>0</v>
      </c>
      <c r="AC55" s="24">
        <f>ROUND(IF(AQ55="1",BI55,0),2)</f>
        <v>0</v>
      </c>
      <c r="AD55" s="24">
        <f>ROUND(IF(AQ55="7",BH55,0),2)</f>
        <v>0</v>
      </c>
      <c r="AE55" s="24">
        <f>ROUND(IF(AQ55="7",BI55,0),2)</f>
        <v>0</v>
      </c>
      <c r="AF55" s="24">
        <f>ROUND(IF(AQ55="2",BH55,0),2)</f>
        <v>0</v>
      </c>
      <c r="AG55" s="24">
        <f>ROUND(IF(AQ55="2",BI55,0),2)</f>
        <v>0</v>
      </c>
      <c r="AH55" s="24">
        <f>ROUND(IF(AQ55="0",BJ55,0),2)</f>
        <v>0</v>
      </c>
      <c r="AI55" s="10" t="s">
        <v>48</v>
      </c>
      <c r="AJ55" s="24">
        <f>IF(AN55=0,J55,0)</f>
        <v>0</v>
      </c>
      <c r="AK55" s="24">
        <f>IF(AN55=12,J55,0)</f>
        <v>0</v>
      </c>
      <c r="AL55" s="24">
        <f>IF(AN55=21,J55,0)</f>
        <v>0</v>
      </c>
      <c r="AN55" s="24">
        <v>0</v>
      </c>
      <c r="AO55" s="24">
        <f>G55*0.342103877</f>
        <v>0</v>
      </c>
      <c r="AP55" s="24">
        <f>G55*(1-0.342103877)</f>
        <v>0</v>
      </c>
      <c r="AQ55" s="26" t="s">
        <v>89</v>
      </c>
      <c r="AV55" s="24">
        <f>ROUND(AW55+AX55,2)</f>
        <v>0</v>
      </c>
      <c r="AW55" s="24">
        <f>ROUND(F55*AO55,2)</f>
        <v>0</v>
      </c>
      <c r="AX55" s="24">
        <f>ROUND(F55*AP55,2)</f>
        <v>0</v>
      </c>
      <c r="AY55" s="26" t="s">
        <v>177</v>
      </c>
      <c r="AZ55" s="26" t="s">
        <v>178</v>
      </c>
      <c r="BA55" s="10" t="s">
        <v>58</v>
      </c>
      <c r="BC55" s="24">
        <f>AW55+AX55</f>
        <v>0</v>
      </c>
      <c r="BD55" s="24">
        <f>G55/(100-BE55)*100</f>
        <v>0</v>
      </c>
      <c r="BE55" s="24">
        <v>0</v>
      </c>
      <c r="BF55" s="24">
        <f>55</f>
        <v>55</v>
      </c>
      <c r="BH55" s="24">
        <f>F55*AO55</f>
        <v>0</v>
      </c>
      <c r="BI55" s="24">
        <f>F55*AP55</f>
        <v>0</v>
      </c>
      <c r="BJ55" s="24">
        <f>F55*G55</f>
        <v>0</v>
      </c>
      <c r="BK55" s="26" t="s">
        <v>59</v>
      </c>
      <c r="BL55" s="24">
        <v>771</v>
      </c>
      <c r="BW55" s="24">
        <v>0</v>
      </c>
      <c r="BX55" s="4" t="s">
        <v>176</v>
      </c>
    </row>
    <row r="56" spans="1:76" ht="13.5" customHeight="1" x14ac:dyDescent="0.25">
      <c r="A56" s="31"/>
      <c r="B56" s="32" t="s">
        <v>67</v>
      </c>
      <c r="C56" s="100" t="s">
        <v>179</v>
      </c>
      <c r="D56" s="101"/>
      <c r="E56" s="101"/>
      <c r="F56" s="101"/>
      <c r="G56" s="101"/>
      <c r="H56" s="101"/>
      <c r="I56" s="101"/>
      <c r="J56" s="101"/>
      <c r="K56" s="102"/>
    </row>
    <row r="57" spans="1:76" x14ac:dyDescent="0.25">
      <c r="A57" s="2" t="s">
        <v>180</v>
      </c>
      <c r="B57" s="3" t="s">
        <v>181</v>
      </c>
      <c r="C57" s="91" t="s">
        <v>182</v>
      </c>
      <c r="D57" s="86"/>
      <c r="E57" s="3" t="s">
        <v>65</v>
      </c>
      <c r="F57" s="24">
        <v>4.4279999999999999</v>
      </c>
      <c r="G57" s="24">
        <v>0</v>
      </c>
      <c r="H57" s="24">
        <f>ROUND(F57*AO57,2)</f>
        <v>0</v>
      </c>
      <c r="I57" s="24">
        <f>ROUND(F57*AP57,2)</f>
        <v>0</v>
      </c>
      <c r="J57" s="24">
        <f>ROUND(F57*G57,2)</f>
        <v>0</v>
      </c>
      <c r="K57" s="25" t="s">
        <v>55</v>
      </c>
      <c r="Z57" s="24">
        <f>ROUND(IF(AQ57="5",BJ57,0),2)</f>
        <v>0</v>
      </c>
      <c r="AB57" s="24">
        <f>ROUND(IF(AQ57="1",BH57,0),2)</f>
        <v>0</v>
      </c>
      <c r="AC57" s="24">
        <f>ROUND(IF(AQ57="1",BI57,0),2)</f>
        <v>0</v>
      </c>
      <c r="AD57" s="24">
        <f>ROUND(IF(AQ57="7",BH57,0),2)</f>
        <v>0</v>
      </c>
      <c r="AE57" s="24">
        <f>ROUND(IF(AQ57="7",BI57,0),2)</f>
        <v>0</v>
      </c>
      <c r="AF57" s="24">
        <f>ROUND(IF(AQ57="2",BH57,0),2)</f>
        <v>0</v>
      </c>
      <c r="AG57" s="24">
        <f>ROUND(IF(AQ57="2",BI57,0),2)</f>
        <v>0</v>
      </c>
      <c r="AH57" s="24">
        <f>ROUND(IF(AQ57="0",BJ57,0),2)</f>
        <v>0</v>
      </c>
      <c r="AI57" s="10" t="s">
        <v>48</v>
      </c>
      <c r="AJ57" s="24">
        <f>IF(AN57=0,J57,0)</f>
        <v>0</v>
      </c>
      <c r="AK57" s="24">
        <f>IF(AN57=12,J57,0)</f>
        <v>0</v>
      </c>
      <c r="AL57" s="24">
        <f>IF(AN57=21,J57,0)</f>
        <v>0</v>
      </c>
      <c r="AN57" s="24">
        <v>0</v>
      </c>
      <c r="AO57" s="24">
        <f>G57*1</f>
        <v>0</v>
      </c>
      <c r="AP57" s="24">
        <f>G57*(1-1)</f>
        <v>0</v>
      </c>
      <c r="AQ57" s="26" t="s">
        <v>89</v>
      </c>
      <c r="AV57" s="24">
        <f>ROUND(AW57+AX57,2)</f>
        <v>0</v>
      </c>
      <c r="AW57" s="24">
        <f>ROUND(F57*AO57,2)</f>
        <v>0</v>
      </c>
      <c r="AX57" s="24">
        <f>ROUND(F57*AP57,2)</f>
        <v>0</v>
      </c>
      <c r="AY57" s="26" t="s">
        <v>177</v>
      </c>
      <c r="AZ57" s="26" t="s">
        <v>178</v>
      </c>
      <c r="BA57" s="10" t="s">
        <v>58</v>
      </c>
      <c r="BC57" s="24">
        <f>AW57+AX57</f>
        <v>0</v>
      </c>
      <c r="BD57" s="24">
        <f>G57/(100-BE57)*100</f>
        <v>0</v>
      </c>
      <c r="BE57" s="24">
        <v>0</v>
      </c>
      <c r="BF57" s="24">
        <f>57</f>
        <v>57</v>
      </c>
      <c r="BH57" s="24">
        <f>F57*AO57</f>
        <v>0</v>
      </c>
      <c r="BI57" s="24">
        <f>F57*AP57</f>
        <v>0</v>
      </c>
      <c r="BJ57" s="24">
        <f>F57*G57</f>
        <v>0</v>
      </c>
      <c r="BK57" s="26" t="s">
        <v>161</v>
      </c>
      <c r="BL57" s="24">
        <v>771</v>
      </c>
      <c r="BW57" s="24">
        <v>0</v>
      </c>
      <c r="BX57" s="4" t="s">
        <v>182</v>
      </c>
    </row>
    <row r="58" spans="1:76" x14ac:dyDescent="0.25">
      <c r="A58" s="27" t="s">
        <v>48</v>
      </c>
      <c r="B58" s="28" t="s">
        <v>183</v>
      </c>
      <c r="C58" s="110" t="s">
        <v>184</v>
      </c>
      <c r="D58" s="111"/>
      <c r="E58" s="29" t="s">
        <v>4</v>
      </c>
      <c r="F58" s="29" t="s">
        <v>4</v>
      </c>
      <c r="G58" s="29" t="s">
        <v>4</v>
      </c>
      <c r="H58" s="1">
        <f>SUM(H59:H60)</f>
        <v>0</v>
      </c>
      <c r="I58" s="1">
        <f>SUM(I59:I60)</f>
        <v>0</v>
      </c>
      <c r="J58" s="1">
        <f>SUM(J59:J60)</f>
        <v>0</v>
      </c>
      <c r="K58" s="30" t="s">
        <v>48</v>
      </c>
      <c r="AI58" s="10" t="s">
        <v>48</v>
      </c>
      <c r="AS58" s="1">
        <f>SUM(AJ59:AJ60)</f>
        <v>0</v>
      </c>
      <c r="AT58" s="1">
        <f>SUM(AK59:AK60)</f>
        <v>0</v>
      </c>
      <c r="AU58" s="1">
        <f>SUM(AL59:AL60)</f>
        <v>0</v>
      </c>
    </row>
    <row r="59" spans="1:76" x14ac:dyDescent="0.25">
      <c r="A59" s="2" t="s">
        <v>185</v>
      </c>
      <c r="B59" s="3" t="s">
        <v>186</v>
      </c>
      <c r="C59" s="91" t="s">
        <v>187</v>
      </c>
      <c r="D59" s="86"/>
      <c r="E59" s="3" t="s">
        <v>65</v>
      </c>
      <c r="F59" s="24">
        <v>65.7</v>
      </c>
      <c r="G59" s="24">
        <v>0</v>
      </c>
      <c r="H59" s="24">
        <f>ROUND(F59*AO59,2)</f>
        <v>0</v>
      </c>
      <c r="I59" s="24">
        <f>ROUND(F59*AP59,2)</f>
        <v>0</v>
      </c>
      <c r="J59" s="24">
        <f>ROUND(F59*G59,2)</f>
        <v>0</v>
      </c>
      <c r="K59" s="25" t="s">
        <v>55</v>
      </c>
      <c r="Z59" s="24">
        <f>ROUND(IF(AQ59="5",BJ59,0),2)</f>
        <v>0</v>
      </c>
      <c r="AB59" s="24">
        <f>ROUND(IF(AQ59="1",BH59,0),2)</f>
        <v>0</v>
      </c>
      <c r="AC59" s="24">
        <f>ROUND(IF(AQ59="1",BI59,0),2)</f>
        <v>0</v>
      </c>
      <c r="AD59" s="24">
        <f>ROUND(IF(AQ59="7",BH59,0),2)</f>
        <v>0</v>
      </c>
      <c r="AE59" s="24">
        <f>ROUND(IF(AQ59="7",BI59,0),2)</f>
        <v>0</v>
      </c>
      <c r="AF59" s="24">
        <f>ROUND(IF(AQ59="2",BH59,0),2)</f>
        <v>0</v>
      </c>
      <c r="AG59" s="24">
        <f>ROUND(IF(AQ59="2",BI59,0),2)</f>
        <v>0</v>
      </c>
      <c r="AH59" s="24">
        <f>ROUND(IF(AQ59="0",BJ59,0),2)</f>
        <v>0</v>
      </c>
      <c r="AI59" s="10" t="s">
        <v>48</v>
      </c>
      <c r="AJ59" s="24">
        <f>IF(AN59=0,J59,0)</f>
        <v>0</v>
      </c>
      <c r="AK59" s="24">
        <f>IF(AN59=12,J59,0)</f>
        <v>0</v>
      </c>
      <c r="AL59" s="24">
        <f>IF(AN59=21,J59,0)</f>
        <v>0</v>
      </c>
      <c r="AN59" s="24">
        <v>0</v>
      </c>
      <c r="AO59" s="24">
        <f>G59*0</f>
        <v>0</v>
      </c>
      <c r="AP59" s="24">
        <f>G59*(1-0)</f>
        <v>0</v>
      </c>
      <c r="AQ59" s="26" t="s">
        <v>89</v>
      </c>
      <c r="AV59" s="24">
        <f>ROUND(AW59+AX59,2)</f>
        <v>0</v>
      </c>
      <c r="AW59" s="24">
        <f>ROUND(F59*AO59,2)</f>
        <v>0</v>
      </c>
      <c r="AX59" s="24">
        <f>ROUND(F59*AP59,2)</f>
        <v>0</v>
      </c>
      <c r="AY59" s="26" t="s">
        <v>188</v>
      </c>
      <c r="AZ59" s="26" t="s">
        <v>178</v>
      </c>
      <c r="BA59" s="10" t="s">
        <v>58</v>
      </c>
      <c r="BC59" s="24">
        <f>AW59+AX59</f>
        <v>0</v>
      </c>
      <c r="BD59" s="24">
        <f>G59/(100-BE59)*100</f>
        <v>0</v>
      </c>
      <c r="BE59" s="24">
        <v>0</v>
      </c>
      <c r="BF59" s="24">
        <f>59</f>
        <v>59</v>
      </c>
      <c r="BH59" s="24">
        <f>F59*AO59</f>
        <v>0</v>
      </c>
      <c r="BI59" s="24">
        <f>F59*AP59</f>
        <v>0</v>
      </c>
      <c r="BJ59" s="24">
        <f>F59*G59</f>
        <v>0</v>
      </c>
      <c r="BK59" s="26" t="s">
        <v>59</v>
      </c>
      <c r="BL59" s="24">
        <v>776</v>
      </c>
      <c r="BW59" s="24">
        <v>0</v>
      </c>
      <c r="BX59" s="4" t="s">
        <v>187</v>
      </c>
    </row>
    <row r="60" spans="1:76" x14ac:dyDescent="0.25">
      <c r="A60" s="2" t="s">
        <v>189</v>
      </c>
      <c r="B60" s="3" t="s">
        <v>190</v>
      </c>
      <c r="C60" s="91" t="s">
        <v>191</v>
      </c>
      <c r="D60" s="86"/>
      <c r="E60" s="3" t="s">
        <v>65</v>
      </c>
      <c r="F60" s="24">
        <v>64</v>
      </c>
      <c r="G60" s="24">
        <v>0</v>
      </c>
      <c r="H60" s="24">
        <f>ROUND(F60*AO60,2)</f>
        <v>0</v>
      </c>
      <c r="I60" s="24">
        <f>ROUND(F60*AP60,2)</f>
        <v>0</v>
      </c>
      <c r="J60" s="24">
        <f>ROUND(F60*G60,2)</f>
        <v>0</v>
      </c>
      <c r="K60" s="25" t="s">
        <v>55</v>
      </c>
      <c r="Z60" s="24">
        <f>ROUND(IF(AQ60="5",BJ60,0),2)</f>
        <v>0</v>
      </c>
      <c r="AB60" s="24">
        <f>ROUND(IF(AQ60="1",BH60,0),2)</f>
        <v>0</v>
      </c>
      <c r="AC60" s="24">
        <f>ROUND(IF(AQ60="1",BI60,0),2)</f>
        <v>0</v>
      </c>
      <c r="AD60" s="24">
        <f>ROUND(IF(AQ60="7",BH60,0),2)</f>
        <v>0</v>
      </c>
      <c r="AE60" s="24">
        <f>ROUND(IF(AQ60="7",BI60,0),2)</f>
        <v>0</v>
      </c>
      <c r="AF60" s="24">
        <f>ROUND(IF(AQ60="2",BH60,0),2)</f>
        <v>0</v>
      </c>
      <c r="AG60" s="24">
        <f>ROUND(IF(AQ60="2",BI60,0),2)</f>
        <v>0</v>
      </c>
      <c r="AH60" s="24">
        <f>ROUND(IF(AQ60="0",BJ60,0),2)</f>
        <v>0</v>
      </c>
      <c r="AI60" s="10" t="s">
        <v>48</v>
      </c>
      <c r="AJ60" s="24">
        <f>IF(AN60=0,J60,0)</f>
        <v>0</v>
      </c>
      <c r="AK60" s="24">
        <f>IF(AN60=12,J60,0)</f>
        <v>0</v>
      </c>
      <c r="AL60" s="24">
        <f>IF(AN60=21,J60,0)</f>
        <v>0</v>
      </c>
      <c r="AN60" s="24">
        <v>0</v>
      </c>
      <c r="AO60" s="24">
        <f>G60*0.75563286</f>
        <v>0</v>
      </c>
      <c r="AP60" s="24">
        <f>G60*(1-0.75563286)</f>
        <v>0</v>
      </c>
      <c r="AQ60" s="26" t="s">
        <v>89</v>
      </c>
      <c r="AV60" s="24">
        <f>ROUND(AW60+AX60,2)</f>
        <v>0</v>
      </c>
      <c r="AW60" s="24">
        <f>ROUND(F60*AO60,2)</f>
        <v>0</v>
      </c>
      <c r="AX60" s="24">
        <f>ROUND(F60*AP60,2)</f>
        <v>0</v>
      </c>
      <c r="AY60" s="26" t="s">
        <v>188</v>
      </c>
      <c r="AZ60" s="26" t="s">
        <v>178</v>
      </c>
      <c r="BA60" s="10" t="s">
        <v>58</v>
      </c>
      <c r="BC60" s="24">
        <f>AW60+AX60</f>
        <v>0</v>
      </c>
      <c r="BD60" s="24">
        <f>G60/(100-BE60)*100</f>
        <v>0</v>
      </c>
      <c r="BE60" s="24">
        <v>0</v>
      </c>
      <c r="BF60" s="24">
        <f>60</f>
        <v>60</v>
      </c>
      <c r="BH60" s="24">
        <f>F60*AO60</f>
        <v>0</v>
      </c>
      <c r="BI60" s="24">
        <f>F60*AP60</f>
        <v>0</v>
      </c>
      <c r="BJ60" s="24">
        <f>F60*G60</f>
        <v>0</v>
      </c>
      <c r="BK60" s="26" t="s">
        <v>59</v>
      </c>
      <c r="BL60" s="24">
        <v>776</v>
      </c>
      <c r="BW60" s="24">
        <v>0</v>
      </c>
      <c r="BX60" s="4" t="s">
        <v>191</v>
      </c>
    </row>
    <row r="61" spans="1:76" ht="13.5" customHeight="1" x14ac:dyDescent="0.25">
      <c r="A61" s="31"/>
      <c r="B61" s="32" t="s">
        <v>67</v>
      </c>
      <c r="C61" s="100" t="s">
        <v>192</v>
      </c>
      <c r="D61" s="101"/>
      <c r="E61" s="101"/>
      <c r="F61" s="101"/>
      <c r="G61" s="101"/>
      <c r="H61" s="101"/>
      <c r="I61" s="101"/>
      <c r="J61" s="101"/>
      <c r="K61" s="102"/>
    </row>
    <row r="62" spans="1:76" x14ac:dyDescent="0.25">
      <c r="A62" s="27" t="s">
        <v>48</v>
      </c>
      <c r="B62" s="28" t="s">
        <v>193</v>
      </c>
      <c r="C62" s="110" t="s">
        <v>194</v>
      </c>
      <c r="D62" s="111"/>
      <c r="E62" s="29" t="s">
        <v>4</v>
      </c>
      <c r="F62" s="29" t="s">
        <v>4</v>
      </c>
      <c r="G62" s="29" t="s">
        <v>4</v>
      </c>
      <c r="H62" s="1">
        <f>SUM(H63:H66)</f>
        <v>0</v>
      </c>
      <c r="I62" s="1">
        <f>SUM(I63:I66)</f>
        <v>0</v>
      </c>
      <c r="J62" s="1">
        <f>SUM(J63:J66)</f>
        <v>0</v>
      </c>
      <c r="K62" s="30" t="s">
        <v>48</v>
      </c>
      <c r="AI62" s="10" t="s">
        <v>48</v>
      </c>
      <c r="AS62" s="1">
        <f>SUM(AJ63:AJ66)</f>
        <v>0</v>
      </c>
      <c r="AT62" s="1">
        <f>SUM(AK63:AK66)</f>
        <v>0</v>
      </c>
      <c r="AU62" s="1">
        <f>SUM(AL63:AL66)</f>
        <v>0</v>
      </c>
    </row>
    <row r="63" spans="1:76" x14ac:dyDescent="0.25">
      <c r="A63" s="2" t="s">
        <v>195</v>
      </c>
      <c r="B63" s="3" t="s">
        <v>196</v>
      </c>
      <c r="C63" s="91" t="s">
        <v>197</v>
      </c>
      <c r="D63" s="86"/>
      <c r="E63" s="3" t="s">
        <v>65</v>
      </c>
      <c r="F63" s="24">
        <v>10.75</v>
      </c>
      <c r="G63" s="24">
        <v>0</v>
      </c>
      <c r="H63" s="24">
        <f>ROUND(F63*AO63,2)</f>
        <v>0</v>
      </c>
      <c r="I63" s="24">
        <f>ROUND(F63*AP63,2)</f>
        <v>0</v>
      </c>
      <c r="J63" s="24">
        <f>ROUND(F63*G63,2)</f>
        <v>0</v>
      </c>
      <c r="K63" s="25" t="s">
        <v>55</v>
      </c>
      <c r="Z63" s="24">
        <f>ROUND(IF(AQ63="5",BJ63,0),2)</f>
        <v>0</v>
      </c>
      <c r="AB63" s="24">
        <f>ROUND(IF(AQ63="1",BH63,0),2)</f>
        <v>0</v>
      </c>
      <c r="AC63" s="24">
        <f>ROUND(IF(AQ63="1",BI63,0),2)</f>
        <v>0</v>
      </c>
      <c r="AD63" s="24">
        <f>ROUND(IF(AQ63="7",BH63,0),2)</f>
        <v>0</v>
      </c>
      <c r="AE63" s="24">
        <f>ROUND(IF(AQ63="7",BI63,0),2)</f>
        <v>0</v>
      </c>
      <c r="AF63" s="24">
        <f>ROUND(IF(AQ63="2",BH63,0),2)</f>
        <v>0</v>
      </c>
      <c r="AG63" s="24">
        <f>ROUND(IF(AQ63="2",BI63,0),2)</f>
        <v>0</v>
      </c>
      <c r="AH63" s="24">
        <f>ROUND(IF(AQ63="0",BJ63,0),2)</f>
        <v>0</v>
      </c>
      <c r="AI63" s="10" t="s">
        <v>48</v>
      </c>
      <c r="AJ63" s="24">
        <f>IF(AN63=0,J63,0)</f>
        <v>0</v>
      </c>
      <c r="AK63" s="24">
        <f>IF(AN63=12,J63,0)</f>
        <v>0</v>
      </c>
      <c r="AL63" s="24">
        <f>IF(AN63=21,J63,0)</f>
        <v>0</v>
      </c>
      <c r="AN63" s="24">
        <v>0</v>
      </c>
      <c r="AO63" s="24">
        <f>G63*0.469420531</f>
        <v>0</v>
      </c>
      <c r="AP63" s="24">
        <f>G63*(1-0.469420531)</f>
        <v>0</v>
      </c>
      <c r="AQ63" s="26" t="s">
        <v>89</v>
      </c>
      <c r="AV63" s="24">
        <f>ROUND(AW63+AX63,2)</f>
        <v>0</v>
      </c>
      <c r="AW63" s="24">
        <f>ROUND(F63*AO63,2)</f>
        <v>0</v>
      </c>
      <c r="AX63" s="24">
        <f>ROUND(F63*AP63,2)</f>
        <v>0</v>
      </c>
      <c r="AY63" s="26" t="s">
        <v>198</v>
      </c>
      <c r="AZ63" s="26" t="s">
        <v>199</v>
      </c>
      <c r="BA63" s="10" t="s">
        <v>58</v>
      </c>
      <c r="BC63" s="24">
        <f>AW63+AX63</f>
        <v>0</v>
      </c>
      <c r="BD63" s="24">
        <f>G63/(100-BE63)*100</f>
        <v>0</v>
      </c>
      <c r="BE63" s="24">
        <v>0</v>
      </c>
      <c r="BF63" s="24">
        <f>63</f>
        <v>63</v>
      </c>
      <c r="BH63" s="24">
        <f>F63*AO63</f>
        <v>0</v>
      </c>
      <c r="BI63" s="24">
        <f>F63*AP63</f>
        <v>0</v>
      </c>
      <c r="BJ63" s="24">
        <f>F63*G63</f>
        <v>0</v>
      </c>
      <c r="BK63" s="26" t="s">
        <v>59</v>
      </c>
      <c r="BL63" s="24">
        <v>781</v>
      </c>
      <c r="BW63" s="24">
        <v>0</v>
      </c>
      <c r="BX63" s="4" t="s">
        <v>197</v>
      </c>
    </row>
    <row r="64" spans="1:76" ht="13.5" customHeight="1" x14ac:dyDescent="0.25">
      <c r="A64" s="31"/>
      <c r="B64" s="32" t="s">
        <v>67</v>
      </c>
      <c r="C64" s="100" t="s">
        <v>200</v>
      </c>
      <c r="D64" s="101"/>
      <c r="E64" s="101"/>
      <c r="F64" s="101"/>
      <c r="G64" s="101"/>
      <c r="H64" s="101"/>
      <c r="I64" s="101"/>
      <c r="J64" s="101"/>
      <c r="K64" s="102"/>
    </row>
    <row r="65" spans="1:76" x14ac:dyDescent="0.25">
      <c r="A65" s="2" t="s">
        <v>201</v>
      </c>
      <c r="B65" s="3" t="s">
        <v>202</v>
      </c>
      <c r="C65" s="91" t="s">
        <v>203</v>
      </c>
      <c r="D65" s="86"/>
      <c r="E65" s="3" t="s">
        <v>65</v>
      </c>
      <c r="F65" s="24">
        <v>5.6</v>
      </c>
      <c r="G65" s="24">
        <v>0</v>
      </c>
      <c r="H65" s="24">
        <f>ROUND(F65*AO65,2)</f>
        <v>0</v>
      </c>
      <c r="I65" s="24">
        <f>ROUND(F65*AP65,2)</f>
        <v>0</v>
      </c>
      <c r="J65" s="24">
        <f>ROUND(F65*G65,2)</f>
        <v>0</v>
      </c>
      <c r="K65" s="25" t="s">
        <v>55</v>
      </c>
      <c r="Z65" s="24">
        <f>ROUND(IF(AQ65="5",BJ65,0),2)</f>
        <v>0</v>
      </c>
      <c r="AB65" s="24">
        <f>ROUND(IF(AQ65="1",BH65,0),2)</f>
        <v>0</v>
      </c>
      <c r="AC65" s="24">
        <f>ROUND(IF(AQ65="1",BI65,0),2)</f>
        <v>0</v>
      </c>
      <c r="AD65" s="24">
        <f>ROUND(IF(AQ65="7",BH65,0),2)</f>
        <v>0</v>
      </c>
      <c r="AE65" s="24">
        <f>ROUND(IF(AQ65="7",BI65,0),2)</f>
        <v>0</v>
      </c>
      <c r="AF65" s="24">
        <f>ROUND(IF(AQ65="2",BH65,0),2)</f>
        <v>0</v>
      </c>
      <c r="AG65" s="24">
        <f>ROUND(IF(AQ65="2",BI65,0),2)</f>
        <v>0</v>
      </c>
      <c r="AH65" s="24">
        <f>ROUND(IF(AQ65="0",BJ65,0),2)</f>
        <v>0</v>
      </c>
      <c r="AI65" s="10" t="s">
        <v>48</v>
      </c>
      <c r="AJ65" s="24">
        <f>IF(AN65=0,J65,0)</f>
        <v>0</v>
      </c>
      <c r="AK65" s="24">
        <f>IF(AN65=12,J65,0)</f>
        <v>0</v>
      </c>
      <c r="AL65" s="24">
        <f>IF(AN65=21,J65,0)</f>
        <v>0</v>
      </c>
      <c r="AN65" s="24">
        <v>0</v>
      </c>
      <c r="AO65" s="24">
        <f>G65*0</f>
        <v>0</v>
      </c>
      <c r="AP65" s="24">
        <f>G65*(1-0)</f>
        <v>0</v>
      </c>
      <c r="AQ65" s="26" t="s">
        <v>89</v>
      </c>
      <c r="AV65" s="24">
        <f>ROUND(AW65+AX65,2)</f>
        <v>0</v>
      </c>
      <c r="AW65" s="24">
        <f>ROUND(F65*AO65,2)</f>
        <v>0</v>
      </c>
      <c r="AX65" s="24">
        <f>ROUND(F65*AP65,2)</f>
        <v>0</v>
      </c>
      <c r="AY65" s="26" t="s">
        <v>198</v>
      </c>
      <c r="AZ65" s="26" t="s">
        <v>199</v>
      </c>
      <c r="BA65" s="10" t="s">
        <v>58</v>
      </c>
      <c r="BC65" s="24">
        <f>AW65+AX65</f>
        <v>0</v>
      </c>
      <c r="BD65" s="24">
        <f>G65/(100-BE65)*100</f>
        <v>0</v>
      </c>
      <c r="BE65" s="24">
        <v>0</v>
      </c>
      <c r="BF65" s="24">
        <f>65</f>
        <v>65</v>
      </c>
      <c r="BH65" s="24">
        <f>F65*AO65</f>
        <v>0</v>
      </c>
      <c r="BI65" s="24">
        <f>F65*AP65</f>
        <v>0</v>
      </c>
      <c r="BJ65" s="24">
        <f>F65*G65</f>
        <v>0</v>
      </c>
      <c r="BK65" s="26" t="s">
        <v>59</v>
      </c>
      <c r="BL65" s="24">
        <v>781</v>
      </c>
      <c r="BW65" s="24">
        <v>0</v>
      </c>
      <c r="BX65" s="4" t="s">
        <v>203</v>
      </c>
    </row>
    <row r="66" spans="1:76" x14ac:dyDescent="0.25">
      <c r="A66" s="2" t="s">
        <v>204</v>
      </c>
      <c r="B66" s="3" t="s">
        <v>205</v>
      </c>
      <c r="C66" s="91" t="s">
        <v>206</v>
      </c>
      <c r="D66" s="86"/>
      <c r="E66" s="3" t="s">
        <v>65</v>
      </c>
      <c r="F66" s="24">
        <v>17.658000000000001</v>
      </c>
      <c r="G66" s="24">
        <v>0</v>
      </c>
      <c r="H66" s="24">
        <f>ROUND(F66*AO66,2)</f>
        <v>0</v>
      </c>
      <c r="I66" s="24">
        <f>ROUND(F66*AP66,2)</f>
        <v>0</v>
      </c>
      <c r="J66" s="24">
        <f>ROUND(F66*G66,2)</f>
        <v>0</v>
      </c>
      <c r="K66" s="25" t="s">
        <v>55</v>
      </c>
      <c r="Z66" s="24">
        <f>ROUND(IF(AQ66="5",BJ66,0),2)</f>
        <v>0</v>
      </c>
      <c r="AB66" s="24">
        <f>ROUND(IF(AQ66="1",BH66,0),2)</f>
        <v>0</v>
      </c>
      <c r="AC66" s="24">
        <f>ROUND(IF(AQ66="1",BI66,0),2)</f>
        <v>0</v>
      </c>
      <c r="AD66" s="24">
        <f>ROUND(IF(AQ66="7",BH66,0),2)</f>
        <v>0</v>
      </c>
      <c r="AE66" s="24">
        <f>ROUND(IF(AQ66="7",BI66,0),2)</f>
        <v>0</v>
      </c>
      <c r="AF66" s="24">
        <f>ROUND(IF(AQ66="2",BH66,0),2)</f>
        <v>0</v>
      </c>
      <c r="AG66" s="24">
        <f>ROUND(IF(AQ66="2",BI66,0),2)</f>
        <v>0</v>
      </c>
      <c r="AH66" s="24">
        <f>ROUND(IF(AQ66="0",BJ66,0),2)</f>
        <v>0</v>
      </c>
      <c r="AI66" s="10" t="s">
        <v>48</v>
      </c>
      <c r="AJ66" s="24">
        <f>IF(AN66=0,J66,0)</f>
        <v>0</v>
      </c>
      <c r="AK66" s="24">
        <f>IF(AN66=12,J66,0)</f>
        <v>0</v>
      </c>
      <c r="AL66" s="24">
        <f>IF(AN66=21,J66,0)</f>
        <v>0</v>
      </c>
      <c r="AN66" s="24">
        <v>0</v>
      </c>
      <c r="AO66" s="24">
        <f>G66*1</f>
        <v>0</v>
      </c>
      <c r="AP66" s="24">
        <f>G66*(1-1)</f>
        <v>0</v>
      </c>
      <c r="AQ66" s="26" t="s">
        <v>89</v>
      </c>
      <c r="AV66" s="24">
        <f>ROUND(AW66+AX66,2)</f>
        <v>0</v>
      </c>
      <c r="AW66" s="24">
        <f>ROUND(F66*AO66,2)</f>
        <v>0</v>
      </c>
      <c r="AX66" s="24">
        <f>ROUND(F66*AP66,2)</f>
        <v>0</v>
      </c>
      <c r="AY66" s="26" t="s">
        <v>198</v>
      </c>
      <c r="AZ66" s="26" t="s">
        <v>199</v>
      </c>
      <c r="BA66" s="10" t="s">
        <v>58</v>
      </c>
      <c r="BC66" s="24">
        <f>AW66+AX66</f>
        <v>0</v>
      </c>
      <c r="BD66" s="24">
        <f>G66/(100-BE66)*100</f>
        <v>0</v>
      </c>
      <c r="BE66" s="24">
        <v>0</v>
      </c>
      <c r="BF66" s="24">
        <f>66</f>
        <v>66</v>
      </c>
      <c r="BH66" s="24">
        <f>F66*AO66</f>
        <v>0</v>
      </c>
      <c r="BI66" s="24">
        <f>F66*AP66</f>
        <v>0</v>
      </c>
      <c r="BJ66" s="24">
        <f>F66*G66</f>
        <v>0</v>
      </c>
      <c r="BK66" s="26" t="s">
        <v>161</v>
      </c>
      <c r="BL66" s="24">
        <v>781</v>
      </c>
      <c r="BW66" s="24">
        <v>0</v>
      </c>
      <c r="BX66" s="4" t="s">
        <v>206</v>
      </c>
    </row>
    <row r="67" spans="1:76" x14ac:dyDescent="0.25">
      <c r="A67" s="27" t="s">
        <v>48</v>
      </c>
      <c r="B67" s="28" t="s">
        <v>207</v>
      </c>
      <c r="C67" s="110" t="s">
        <v>208</v>
      </c>
      <c r="D67" s="111"/>
      <c r="E67" s="29" t="s">
        <v>4</v>
      </c>
      <c r="F67" s="29" t="s">
        <v>4</v>
      </c>
      <c r="G67" s="29" t="s">
        <v>4</v>
      </c>
      <c r="H67" s="1">
        <f>SUM(H68:H70)</f>
        <v>0</v>
      </c>
      <c r="I67" s="1">
        <f>SUM(I68:I70)</f>
        <v>0</v>
      </c>
      <c r="J67" s="1">
        <f>SUM(J68:J70)</f>
        <v>0</v>
      </c>
      <c r="K67" s="30" t="s">
        <v>48</v>
      </c>
      <c r="AI67" s="10" t="s">
        <v>48</v>
      </c>
      <c r="AS67" s="1">
        <f>SUM(AJ68:AJ70)</f>
        <v>0</v>
      </c>
      <c r="AT67" s="1">
        <f>SUM(AK68:AK70)</f>
        <v>0</v>
      </c>
      <c r="AU67" s="1">
        <f>SUM(AL68:AL70)</f>
        <v>0</v>
      </c>
    </row>
    <row r="68" spans="1:76" x14ac:dyDescent="0.25">
      <c r="A68" s="2" t="s">
        <v>209</v>
      </c>
      <c r="B68" s="3" t="s">
        <v>210</v>
      </c>
      <c r="C68" s="91" t="s">
        <v>211</v>
      </c>
      <c r="D68" s="86"/>
      <c r="E68" s="3" t="s">
        <v>65</v>
      </c>
      <c r="F68" s="24">
        <v>203.4</v>
      </c>
      <c r="G68" s="24">
        <v>0</v>
      </c>
      <c r="H68" s="24">
        <f>ROUND(F68*AO68,2)</f>
        <v>0</v>
      </c>
      <c r="I68" s="24">
        <f>ROUND(F68*AP68,2)</f>
        <v>0</v>
      </c>
      <c r="J68" s="24">
        <f>ROUND(F68*G68,2)</f>
        <v>0</v>
      </c>
      <c r="K68" s="25" t="s">
        <v>55</v>
      </c>
      <c r="Z68" s="24">
        <f>ROUND(IF(AQ68="5",BJ68,0),2)</f>
        <v>0</v>
      </c>
      <c r="AB68" s="24">
        <f>ROUND(IF(AQ68="1",BH68,0),2)</f>
        <v>0</v>
      </c>
      <c r="AC68" s="24">
        <f>ROUND(IF(AQ68="1",BI68,0),2)</f>
        <v>0</v>
      </c>
      <c r="AD68" s="24">
        <f>ROUND(IF(AQ68="7",BH68,0),2)</f>
        <v>0</v>
      </c>
      <c r="AE68" s="24">
        <f>ROUND(IF(AQ68="7",BI68,0),2)</f>
        <v>0</v>
      </c>
      <c r="AF68" s="24">
        <f>ROUND(IF(AQ68="2",BH68,0),2)</f>
        <v>0</v>
      </c>
      <c r="AG68" s="24">
        <f>ROUND(IF(AQ68="2",BI68,0),2)</f>
        <v>0</v>
      </c>
      <c r="AH68" s="24">
        <f>ROUND(IF(AQ68="0",BJ68,0),2)</f>
        <v>0</v>
      </c>
      <c r="AI68" s="10" t="s">
        <v>48</v>
      </c>
      <c r="AJ68" s="24">
        <f>IF(AN68=0,J68,0)</f>
        <v>0</v>
      </c>
      <c r="AK68" s="24">
        <f>IF(AN68=12,J68,0)</f>
        <v>0</v>
      </c>
      <c r="AL68" s="24">
        <f>IF(AN68=21,J68,0)</f>
        <v>0</v>
      </c>
      <c r="AN68" s="24">
        <v>0</v>
      </c>
      <c r="AO68" s="24">
        <f>G68*0.002090086</f>
        <v>0</v>
      </c>
      <c r="AP68" s="24">
        <f>G68*(1-0.002090086)</f>
        <v>0</v>
      </c>
      <c r="AQ68" s="26" t="s">
        <v>89</v>
      </c>
      <c r="AV68" s="24">
        <f>ROUND(AW68+AX68,2)</f>
        <v>0</v>
      </c>
      <c r="AW68" s="24">
        <f>ROUND(F68*AO68,2)</f>
        <v>0</v>
      </c>
      <c r="AX68" s="24">
        <f>ROUND(F68*AP68,2)</f>
        <v>0</v>
      </c>
      <c r="AY68" s="26" t="s">
        <v>212</v>
      </c>
      <c r="AZ68" s="26" t="s">
        <v>199</v>
      </c>
      <c r="BA68" s="10" t="s">
        <v>58</v>
      </c>
      <c r="BC68" s="24">
        <f>AW68+AX68</f>
        <v>0</v>
      </c>
      <c r="BD68" s="24">
        <f>G68/(100-BE68)*100</f>
        <v>0</v>
      </c>
      <c r="BE68" s="24">
        <v>0</v>
      </c>
      <c r="BF68" s="24">
        <f>68</f>
        <v>68</v>
      </c>
      <c r="BH68" s="24">
        <f>F68*AO68</f>
        <v>0</v>
      </c>
      <c r="BI68" s="24">
        <f>F68*AP68</f>
        <v>0</v>
      </c>
      <c r="BJ68" s="24">
        <f>F68*G68</f>
        <v>0</v>
      </c>
      <c r="BK68" s="26" t="s">
        <v>59</v>
      </c>
      <c r="BL68" s="24">
        <v>784</v>
      </c>
      <c r="BW68" s="24">
        <v>0</v>
      </c>
      <c r="BX68" s="4" t="s">
        <v>211</v>
      </c>
    </row>
    <row r="69" spans="1:76" ht="13.5" customHeight="1" x14ac:dyDescent="0.25">
      <c r="A69" s="31"/>
      <c r="B69" s="32" t="s">
        <v>67</v>
      </c>
      <c r="C69" s="100" t="s">
        <v>213</v>
      </c>
      <c r="D69" s="101"/>
      <c r="E69" s="101"/>
      <c r="F69" s="101"/>
      <c r="G69" s="101"/>
      <c r="H69" s="101"/>
      <c r="I69" s="101"/>
      <c r="J69" s="101"/>
      <c r="K69" s="102"/>
    </row>
    <row r="70" spans="1:76" x14ac:dyDescent="0.25">
      <c r="A70" s="2" t="s">
        <v>49</v>
      </c>
      <c r="B70" s="3" t="s">
        <v>214</v>
      </c>
      <c r="C70" s="91" t="s">
        <v>215</v>
      </c>
      <c r="D70" s="86"/>
      <c r="E70" s="3" t="s">
        <v>65</v>
      </c>
      <c r="F70" s="24">
        <v>203.4</v>
      </c>
      <c r="G70" s="24">
        <v>0</v>
      </c>
      <c r="H70" s="24">
        <f>ROUND(F70*AO70,2)</f>
        <v>0</v>
      </c>
      <c r="I70" s="24">
        <f>ROUND(F70*AP70,2)</f>
        <v>0</v>
      </c>
      <c r="J70" s="24">
        <f>ROUND(F70*G70,2)</f>
        <v>0</v>
      </c>
      <c r="K70" s="25" t="s">
        <v>55</v>
      </c>
      <c r="Z70" s="24">
        <f>ROUND(IF(AQ70="5",BJ70,0),2)</f>
        <v>0</v>
      </c>
      <c r="AB70" s="24">
        <f>ROUND(IF(AQ70="1",BH70,0),2)</f>
        <v>0</v>
      </c>
      <c r="AC70" s="24">
        <f>ROUND(IF(AQ70="1",BI70,0),2)</f>
        <v>0</v>
      </c>
      <c r="AD70" s="24">
        <f>ROUND(IF(AQ70="7",BH70,0),2)</f>
        <v>0</v>
      </c>
      <c r="AE70" s="24">
        <f>ROUND(IF(AQ70="7",BI70,0),2)</f>
        <v>0</v>
      </c>
      <c r="AF70" s="24">
        <f>ROUND(IF(AQ70="2",BH70,0),2)</f>
        <v>0</v>
      </c>
      <c r="AG70" s="24">
        <f>ROUND(IF(AQ70="2",BI70,0),2)</f>
        <v>0</v>
      </c>
      <c r="AH70" s="24">
        <f>ROUND(IF(AQ70="0",BJ70,0),2)</f>
        <v>0</v>
      </c>
      <c r="AI70" s="10" t="s">
        <v>48</v>
      </c>
      <c r="AJ70" s="24">
        <f>IF(AN70=0,J70,0)</f>
        <v>0</v>
      </c>
      <c r="AK70" s="24">
        <f>IF(AN70=12,J70,0)</f>
        <v>0</v>
      </c>
      <c r="AL70" s="24">
        <f>IF(AN70=21,J70,0)</f>
        <v>0</v>
      </c>
      <c r="AN70" s="24">
        <v>0</v>
      </c>
      <c r="AO70" s="24">
        <f>G70*0.168508599</f>
        <v>0</v>
      </c>
      <c r="AP70" s="24">
        <f>G70*(1-0.168508599)</f>
        <v>0</v>
      </c>
      <c r="AQ70" s="26" t="s">
        <v>89</v>
      </c>
      <c r="AV70" s="24">
        <f>ROUND(AW70+AX70,2)</f>
        <v>0</v>
      </c>
      <c r="AW70" s="24">
        <f>ROUND(F70*AO70,2)</f>
        <v>0</v>
      </c>
      <c r="AX70" s="24">
        <f>ROUND(F70*AP70,2)</f>
        <v>0</v>
      </c>
      <c r="AY70" s="26" t="s">
        <v>212</v>
      </c>
      <c r="AZ70" s="26" t="s">
        <v>199</v>
      </c>
      <c r="BA70" s="10" t="s">
        <v>58</v>
      </c>
      <c r="BC70" s="24">
        <f>AW70+AX70</f>
        <v>0</v>
      </c>
      <c r="BD70" s="24">
        <f>G70/(100-BE70)*100</f>
        <v>0</v>
      </c>
      <c r="BE70" s="24">
        <v>0</v>
      </c>
      <c r="BF70" s="24">
        <f>70</f>
        <v>70</v>
      </c>
      <c r="BH70" s="24">
        <f>F70*AO70</f>
        <v>0</v>
      </c>
      <c r="BI70" s="24">
        <f>F70*AP70</f>
        <v>0</v>
      </c>
      <c r="BJ70" s="24">
        <f>F70*G70</f>
        <v>0</v>
      </c>
      <c r="BK70" s="26" t="s">
        <v>59</v>
      </c>
      <c r="BL70" s="24">
        <v>784</v>
      </c>
      <c r="BW70" s="24">
        <v>0</v>
      </c>
      <c r="BX70" s="4" t="s">
        <v>215</v>
      </c>
    </row>
    <row r="71" spans="1:76" x14ac:dyDescent="0.25">
      <c r="A71" s="27" t="s">
        <v>48</v>
      </c>
      <c r="B71" s="28" t="s">
        <v>216</v>
      </c>
      <c r="C71" s="110" t="s">
        <v>217</v>
      </c>
      <c r="D71" s="111"/>
      <c r="E71" s="29" t="s">
        <v>4</v>
      </c>
      <c r="F71" s="29" t="s">
        <v>4</v>
      </c>
      <c r="G71" s="29" t="s">
        <v>4</v>
      </c>
      <c r="H71" s="1">
        <f>SUM(H72:H72)</f>
        <v>0</v>
      </c>
      <c r="I71" s="1">
        <f>SUM(I72:I72)</f>
        <v>0</v>
      </c>
      <c r="J71" s="1">
        <f>SUM(J72:J72)</f>
        <v>0</v>
      </c>
      <c r="K71" s="30" t="s">
        <v>48</v>
      </c>
      <c r="AI71" s="10" t="s">
        <v>48</v>
      </c>
      <c r="AS71" s="1">
        <f>SUM(AJ72:AJ72)</f>
        <v>0</v>
      </c>
      <c r="AT71" s="1">
        <f>SUM(AK72:AK72)</f>
        <v>0</v>
      </c>
      <c r="AU71" s="1">
        <f>SUM(AL72:AL72)</f>
        <v>0</v>
      </c>
    </row>
    <row r="72" spans="1:76" x14ac:dyDescent="0.25">
      <c r="A72" s="2" t="s">
        <v>218</v>
      </c>
      <c r="B72" s="3" t="s">
        <v>219</v>
      </c>
      <c r="C72" s="91" t="s">
        <v>220</v>
      </c>
      <c r="D72" s="86"/>
      <c r="E72" s="3" t="s">
        <v>65</v>
      </c>
      <c r="F72" s="24">
        <v>68.099999999999994</v>
      </c>
      <c r="G72" s="24">
        <v>0</v>
      </c>
      <c r="H72" s="24">
        <f>ROUND(F72*AO72,2)</f>
        <v>0</v>
      </c>
      <c r="I72" s="24">
        <f>ROUND(F72*AP72,2)</f>
        <v>0</v>
      </c>
      <c r="J72" s="24">
        <f>ROUND(F72*G72,2)</f>
        <v>0</v>
      </c>
      <c r="K72" s="25" t="s">
        <v>55</v>
      </c>
      <c r="Z72" s="24">
        <f>ROUND(IF(AQ72="5",BJ72,0),2)</f>
        <v>0</v>
      </c>
      <c r="AB72" s="24">
        <f>ROUND(IF(AQ72="1",BH72,0),2)</f>
        <v>0</v>
      </c>
      <c r="AC72" s="24">
        <f>ROUND(IF(AQ72="1",BI72,0),2)</f>
        <v>0</v>
      </c>
      <c r="AD72" s="24">
        <f>ROUND(IF(AQ72="7",BH72,0),2)</f>
        <v>0</v>
      </c>
      <c r="AE72" s="24">
        <f>ROUND(IF(AQ72="7",BI72,0),2)</f>
        <v>0</v>
      </c>
      <c r="AF72" s="24">
        <f>ROUND(IF(AQ72="2",BH72,0),2)</f>
        <v>0</v>
      </c>
      <c r="AG72" s="24">
        <f>ROUND(IF(AQ72="2",BI72,0),2)</f>
        <v>0</v>
      </c>
      <c r="AH72" s="24">
        <f>ROUND(IF(AQ72="0",BJ72,0),2)</f>
        <v>0</v>
      </c>
      <c r="AI72" s="10" t="s">
        <v>48</v>
      </c>
      <c r="AJ72" s="24">
        <f>IF(AN72=0,J72,0)</f>
        <v>0</v>
      </c>
      <c r="AK72" s="24">
        <f>IF(AN72=12,J72,0)</f>
        <v>0</v>
      </c>
      <c r="AL72" s="24">
        <f>IF(AN72=21,J72,0)</f>
        <v>0</v>
      </c>
      <c r="AN72" s="24">
        <v>0</v>
      </c>
      <c r="AO72" s="24">
        <f>G72*0.012649405</f>
        <v>0</v>
      </c>
      <c r="AP72" s="24">
        <f>G72*(1-0.012649405)</f>
        <v>0</v>
      </c>
      <c r="AQ72" s="26" t="s">
        <v>51</v>
      </c>
      <c r="AV72" s="24">
        <f>ROUND(AW72+AX72,2)</f>
        <v>0</v>
      </c>
      <c r="AW72" s="24">
        <f>ROUND(F72*AO72,2)</f>
        <v>0</v>
      </c>
      <c r="AX72" s="24">
        <f>ROUND(F72*AP72,2)</f>
        <v>0</v>
      </c>
      <c r="AY72" s="26" t="s">
        <v>221</v>
      </c>
      <c r="AZ72" s="26" t="s">
        <v>222</v>
      </c>
      <c r="BA72" s="10" t="s">
        <v>58</v>
      </c>
      <c r="BC72" s="24">
        <f>AW72+AX72</f>
        <v>0</v>
      </c>
      <c r="BD72" s="24">
        <f>G72/(100-BE72)*100</f>
        <v>0</v>
      </c>
      <c r="BE72" s="24">
        <v>0</v>
      </c>
      <c r="BF72" s="24">
        <f>72</f>
        <v>72</v>
      </c>
      <c r="BH72" s="24">
        <f>F72*AO72</f>
        <v>0</v>
      </c>
      <c r="BI72" s="24">
        <f>F72*AP72</f>
        <v>0</v>
      </c>
      <c r="BJ72" s="24">
        <f>F72*G72</f>
        <v>0</v>
      </c>
      <c r="BK72" s="26" t="s">
        <v>59</v>
      </c>
      <c r="BL72" s="24">
        <v>95</v>
      </c>
      <c r="BW72" s="24">
        <v>0</v>
      </c>
      <c r="BX72" s="4" t="s">
        <v>220</v>
      </c>
    </row>
    <row r="73" spans="1:76" ht="27" customHeight="1" x14ac:dyDescent="0.25">
      <c r="A73" s="31"/>
      <c r="B73" s="32" t="s">
        <v>67</v>
      </c>
      <c r="C73" s="100" t="s">
        <v>223</v>
      </c>
      <c r="D73" s="101"/>
      <c r="E73" s="101"/>
      <c r="F73" s="101"/>
      <c r="G73" s="101"/>
      <c r="H73" s="101"/>
      <c r="I73" s="101"/>
      <c r="J73" s="101"/>
      <c r="K73" s="102"/>
    </row>
    <row r="74" spans="1:76" x14ac:dyDescent="0.25">
      <c r="A74" s="27" t="s">
        <v>48</v>
      </c>
      <c r="B74" s="28" t="s">
        <v>224</v>
      </c>
      <c r="C74" s="110" t="s">
        <v>225</v>
      </c>
      <c r="D74" s="111"/>
      <c r="E74" s="29" t="s">
        <v>4</v>
      </c>
      <c r="F74" s="29" t="s">
        <v>4</v>
      </c>
      <c r="G74" s="29" t="s">
        <v>4</v>
      </c>
      <c r="H74" s="1">
        <f>SUM(H75:H77)</f>
        <v>0</v>
      </c>
      <c r="I74" s="1">
        <f>SUM(I75:I77)</f>
        <v>0</v>
      </c>
      <c r="J74" s="1">
        <f>SUM(J75:J77)</f>
        <v>0</v>
      </c>
      <c r="K74" s="30" t="s">
        <v>48</v>
      </c>
      <c r="AI74" s="10" t="s">
        <v>48</v>
      </c>
      <c r="AS74" s="1">
        <f>SUM(AJ75:AJ77)</f>
        <v>0</v>
      </c>
      <c r="AT74" s="1">
        <f>SUM(AK75:AK77)</f>
        <v>0</v>
      </c>
      <c r="AU74" s="1">
        <f>SUM(AL75:AL77)</f>
        <v>0</v>
      </c>
    </row>
    <row r="75" spans="1:76" x14ac:dyDescent="0.25">
      <c r="A75" s="2" t="s">
        <v>226</v>
      </c>
      <c r="B75" s="3" t="s">
        <v>227</v>
      </c>
      <c r="C75" s="91" t="s">
        <v>228</v>
      </c>
      <c r="D75" s="86"/>
      <c r="E75" s="3" t="s">
        <v>65</v>
      </c>
      <c r="F75" s="24">
        <v>3.3</v>
      </c>
      <c r="G75" s="24">
        <v>0</v>
      </c>
      <c r="H75" s="24">
        <f>ROUND(F75*AO75,2)</f>
        <v>0</v>
      </c>
      <c r="I75" s="24">
        <f>ROUND(F75*AP75,2)</f>
        <v>0</v>
      </c>
      <c r="J75" s="24">
        <f>ROUND(F75*G75,2)</f>
        <v>0</v>
      </c>
      <c r="K75" s="25" t="s">
        <v>55</v>
      </c>
      <c r="Z75" s="24">
        <f>ROUND(IF(AQ75="5",BJ75,0),2)</f>
        <v>0</v>
      </c>
      <c r="AB75" s="24">
        <f>ROUND(IF(AQ75="1",BH75,0),2)</f>
        <v>0</v>
      </c>
      <c r="AC75" s="24">
        <f>ROUND(IF(AQ75="1",BI75,0),2)</f>
        <v>0</v>
      </c>
      <c r="AD75" s="24">
        <f>ROUND(IF(AQ75="7",BH75,0),2)</f>
        <v>0</v>
      </c>
      <c r="AE75" s="24">
        <f>ROUND(IF(AQ75="7",BI75,0),2)</f>
        <v>0</v>
      </c>
      <c r="AF75" s="24">
        <f>ROUND(IF(AQ75="2",BH75,0),2)</f>
        <v>0</v>
      </c>
      <c r="AG75" s="24">
        <f>ROUND(IF(AQ75="2",BI75,0),2)</f>
        <v>0</v>
      </c>
      <c r="AH75" s="24">
        <f>ROUND(IF(AQ75="0",BJ75,0),2)</f>
        <v>0</v>
      </c>
      <c r="AI75" s="10" t="s">
        <v>48</v>
      </c>
      <c r="AJ75" s="24">
        <f>IF(AN75=0,J75,0)</f>
        <v>0</v>
      </c>
      <c r="AK75" s="24">
        <f>IF(AN75=12,J75,0)</f>
        <v>0</v>
      </c>
      <c r="AL75" s="24">
        <f>IF(AN75=21,J75,0)</f>
        <v>0</v>
      </c>
      <c r="AN75" s="24">
        <v>0</v>
      </c>
      <c r="AO75" s="24">
        <f>G75*0</f>
        <v>0</v>
      </c>
      <c r="AP75" s="24">
        <f>G75*(1-0)</f>
        <v>0</v>
      </c>
      <c r="AQ75" s="26" t="s">
        <v>51</v>
      </c>
      <c r="AV75" s="24">
        <f>ROUND(AW75+AX75,2)</f>
        <v>0</v>
      </c>
      <c r="AW75" s="24">
        <f>ROUND(F75*AO75,2)</f>
        <v>0</v>
      </c>
      <c r="AX75" s="24">
        <f>ROUND(F75*AP75,2)</f>
        <v>0</v>
      </c>
      <c r="AY75" s="26" t="s">
        <v>229</v>
      </c>
      <c r="AZ75" s="26" t="s">
        <v>222</v>
      </c>
      <c r="BA75" s="10" t="s">
        <v>58</v>
      </c>
      <c r="BC75" s="24">
        <f>AW75+AX75</f>
        <v>0</v>
      </c>
      <c r="BD75" s="24">
        <f>G75/(100-BE75)*100</f>
        <v>0</v>
      </c>
      <c r="BE75" s="24">
        <v>0</v>
      </c>
      <c r="BF75" s="24">
        <f>75</f>
        <v>75</v>
      </c>
      <c r="BH75" s="24">
        <f>F75*AO75</f>
        <v>0</v>
      </c>
      <c r="BI75" s="24">
        <f>F75*AP75</f>
        <v>0</v>
      </c>
      <c r="BJ75" s="24">
        <f>F75*G75</f>
        <v>0</v>
      </c>
      <c r="BK75" s="26" t="s">
        <v>59</v>
      </c>
      <c r="BL75" s="24">
        <v>96</v>
      </c>
      <c r="BW75" s="24">
        <v>0</v>
      </c>
      <c r="BX75" s="4" t="s">
        <v>228</v>
      </c>
    </row>
    <row r="76" spans="1:76" ht="13.5" customHeight="1" x14ac:dyDescent="0.25">
      <c r="A76" s="31"/>
      <c r="B76" s="32" t="s">
        <v>67</v>
      </c>
      <c r="C76" s="100" t="s">
        <v>230</v>
      </c>
      <c r="D76" s="101"/>
      <c r="E76" s="101"/>
      <c r="F76" s="101"/>
      <c r="G76" s="101"/>
      <c r="H76" s="101"/>
      <c r="I76" s="101"/>
      <c r="J76" s="101"/>
      <c r="K76" s="102"/>
    </row>
    <row r="77" spans="1:76" x14ac:dyDescent="0.25">
      <c r="A77" s="2" t="s">
        <v>60</v>
      </c>
      <c r="B77" s="3" t="s">
        <v>231</v>
      </c>
      <c r="C77" s="91" t="s">
        <v>232</v>
      </c>
      <c r="D77" s="86"/>
      <c r="E77" s="3" t="s">
        <v>65</v>
      </c>
      <c r="F77" s="24">
        <v>5.1624999999999996</v>
      </c>
      <c r="G77" s="24">
        <v>0</v>
      </c>
      <c r="H77" s="24">
        <f>ROUND(F77*AO77,2)</f>
        <v>0</v>
      </c>
      <c r="I77" s="24">
        <f>ROUND(F77*AP77,2)</f>
        <v>0</v>
      </c>
      <c r="J77" s="24">
        <f>ROUND(F77*G77,2)</f>
        <v>0</v>
      </c>
      <c r="K77" s="25" t="s">
        <v>55</v>
      </c>
      <c r="Z77" s="24">
        <f>ROUND(IF(AQ77="5",BJ77,0),2)</f>
        <v>0</v>
      </c>
      <c r="AB77" s="24">
        <f>ROUND(IF(AQ77="1",BH77,0),2)</f>
        <v>0</v>
      </c>
      <c r="AC77" s="24">
        <f>ROUND(IF(AQ77="1",BI77,0),2)</f>
        <v>0</v>
      </c>
      <c r="AD77" s="24">
        <f>ROUND(IF(AQ77="7",BH77,0),2)</f>
        <v>0</v>
      </c>
      <c r="AE77" s="24">
        <f>ROUND(IF(AQ77="7",BI77,0),2)</f>
        <v>0</v>
      </c>
      <c r="AF77" s="24">
        <f>ROUND(IF(AQ77="2",BH77,0),2)</f>
        <v>0</v>
      </c>
      <c r="AG77" s="24">
        <f>ROUND(IF(AQ77="2",BI77,0),2)</f>
        <v>0</v>
      </c>
      <c r="AH77" s="24">
        <f>ROUND(IF(AQ77="0",BJ77,0),2)</f>
        <v>0</v>
      </c>
      <c r="AI77" s="10" t="s">
        <v>48</v>
      </c>
      <c r="AJ77" s="24">
        <f>IF(AN77=0,J77,0)</f>
        <v>0</v>
      </c>
      <c r="AK77" s="24">
        <f>IF(AN77=12,J77,0)</f>
        <v>0</v>
      </c>
      <c r="AL77" s="24">
        <f>IF(AN77=21,J77,0)</f>
        <v>0</v>
      </c>
      <c r="AN77" s="24">
        <v>0</v>
      </c>
      <c r="AO77" s="24">
        <f>G77*0.112315392</f>
        <v>0</v>
      </c>
      <c r="AP77" s="24">
        <f>G77*(1-0.112315392)</f>
        <v>0</v>
      </c>
      <c r="AQ77" s="26" t="s">
        <v>51</v>
      </c>
      <c r="AV77" s="24">
        <f>ROUND(AW77+AX77,2)</f>
        <v>0</v>
      </c>
      <c r="AW77" s="24">
        <f>ROUND(F77*AO77,2)</f>
        <v>0</v>
      </c>
      <c r="AX77" s="24">
        <f>ROUND(F77*AP77,2)</f>
        <v>0</v>
      </c>
      <c r="AY77" s="26" t="s">
        <v>229</v>
      </c>
      <c r="AZ77" s="26" t="s">
        <v>222</v>
      </c>
      <c r="BA77" s="10" t="s">
        <v>58</v>
      </c>
      <c r="BC77" s="24">
        <f>AW77+AX77</f>
        <v>0</v>
      </c>
      <c r="BD77" s="24">
        <f>G77/(100-BE77)*100</f>
        <v>0</v>
      </c>
      <c r="BE77" s="24">
        <v>0</v>
      </c>
      <c r="BF77" s="24">
        <f>77</f>
        <v>77</v>
      </c>
      <c r="BH77" s="24">
        <f>F77*AO77</f>
        <v>0</v>
      </c>
      <c r="BI77" s="24">
        <f>F77*AP77</f>
        <v>0</v>
      </c>
      <c r="BJ77" s="24">
        <f>F77*G77</f>
        <v>0</v>
      </c>
      <c r="BK77" s="26" t="s">
        <v>59</v>
      </c>
      <c r="BL77" s="24">
        <v>96</v>
      </c>
      <c r="BW77" s="24">
        <v>0</v>
      </c>
      <c r="BX77" s="4" t="s">
        <v>232</v>
      </c>
    </row>
    <row r="78" spans="1:76" x14ac:dyDescent="0.25">
      <c r="A78" s="27" t="s">
        <v>48</v>
      </c>
      <c r="B78" s="28" t="s">
        <v>233</v>
      </c>
      <c r="C78" s="110" t="s">
        <v>234</v>
      </c>
      <c r="D78" s="111"/>
      <c r="E78" s="29" t="s">
        <v>4</v>
      </c>
      <c r="F78" s="29" t="s">
        <v>4</v>
      </c>
      <c r="G78" s="29" t="s">
        <v>4</v>
      </c>
      <c r="H78" s="1">
        <f>SUM(H79:H80)</f>
        <v>0</v>
      </c>
      <c r="I78" s="1">
        <f>SUM(I79:I80)</f>
        <v>0</v>
      </c>
      <c r="J78" s="1">
        <f>SUM(J79:J80)</f>
        <v>0</v>
      </c>
      <c r="K78" s="30" t="s">
        <v>48</v>
      </c>
      <c r="AI78" s="10" t="s">
        <v>48</v>
      </c>
      <c r="AS78" s="1">
        <f>SUM(AJ79:AJ80)</f>
        <v>0</v>
      </c>
      <c r="AT78" s="1">
        <f>SUM(AK79:AK80)</f>
        <v>0</v>
      </c>
      <c r="AU78" s="1">
        <f>SUM(AL79:AL80)</f>
        <v>0</v>
      </c>
    </row>
    <row r="79" spans="1:76" x14ac:dyDescent="0.25">
      <c r="A79" s="2" t="s">
        <v>235</v>
      </c>
      <c r="B79" s="3" t="s">
        <v>236</v>
      </c>
      <c r="C79" s="91" t="s">
        <v>237</v>
      </c>
      <c r="D79" s="86"/>
      <c r="E79" s="3" t="s">
        <v>65</v>
      </c>
      <c r="F79" s="24">
        <v>134.4</v>
      </c>
      <c r="G79" s="24">
        <v>0</v>
      </c>
      <c r="H79" s="24">
        <f>ROUND(F79*AO79,2)</f>
        <v>0</v>
      </c>
      <c r="I79" s="24">
        <f>ROUND(F79*AP79,2)</f>
        <v>0</v>
      </c>
      <c r="J79" s="24">
        <f>ROUND(F79*G79,2)</f>
        <v>0</v>
      </c>
      <c r="K79" s="25" t="s">
        <v>55</v>
      </c>
      <c r="Z79" s="24">
        <f>ROUND(IF(AQ79="5",BJ79,0),2)</f>
        <v>0</v>
      </c>
      <c r="AB79" s="24">
        <f>ROUND(IF(AQ79="1",BH79,0),2)</f>
        <v>0</v>
      </c>
      <c r="AC79" s="24">
        <f>ROUND(IF(AQ79="1",BI79,0),2)</f>
        <v>0</v>
      </c>
      <c r="AD79" s="24">
        <f>ROUND(IF(AQ79="7",BH79,0),2)</f>
        <v>0</v>
      </c>
      <c r="AE79" s="24">
        <f>ROUND(IF(AQ79="7",BI79,0),2)</f>
        <v>0</v>
      </c>
      <c r="AF79" s="24">
        <f>ROUND(IF(AQ79="2",BH79,0),2)</f>
        <v>0</v>
      </c>
      <c r="AG79" s="24">
        <f>ROUND(IF(AQ79="2",BI79,0),2)</f>
        <v>0</v>
      </c>
      <c r="AH79" s="24">
        <f>ROUND(IF(AQ79="0",BJ79,0),2)</f>
        <v>0</v>
      </c>
      <c r="AI79" s="10" t="s">
        <v>48</v>
      </c>
      <c r="AJ79" s="24">
        <f>IF(AN79=0,J79,0)</f>
        <v>0</v>
      </c>
      <c r="AK79" s="24">
        <f>IF(AN79=12,J79,0)</f>
        <v>0</v>
      </c>
      <c r="AL79" s="24">
        <f>IF(AN79=21,J79,0)</f>
        <v>0</v>
      </c>
      <c r="AN79" s="24">
        <v>0</v>
      </c>
      <c r="AO79" s="24">
        <f>G79*0</f>
        <v>0</v>
      </c>
      <c r="AP79" s="24">
        <f>G79*(1-0)</f>
        <v>0</v>
      </c>
      <c r="AQ79" s="26" t="s">
        <v>51</v>
      </c>
      <c r="AV79" s="24">
        <f>ROUND(AW79+AX79,2)</f>
        <v>0</v>
      </c>
      <c r="AW79" s="24">
        <f>ROUND(F79*AO79,2)</f>
        <v>0</v>
      </c>
      <c r="AX79" s="24">
        <f>ROUND(F79*AP79,2)</f>
        <v>0</v>
      </c>
      <c r="AY79" s="26" t="s">
        <v>238</v>
      </c>
      <c r="AZ79" s="26" t="s">
        <v>222</v>
      </c>
      <c r="BA79" s="10" t="s">
        <v>58</v>
      </c>
      <c r="BC79" s="24">
        <f>AW79+AX79</f>
        <v>0</v>
      </c>
      <c r="BD79" s="24">
        <f>G79/(100-BE79)*100</f>
        <v>0</v>
      </c>
      <c r="BE79" s="24">
        <v>0</v>
      </c>
      <c r="BF79" s="24">
        <f>79</f>
        <v>79</v>
      </c>
      <c r="BH79" s="24">
        <f>F79*AO79</f>
        <v>0</v>
      </c>
      <c r="BI79" s="24">
        <f>F79*AP79</f>
        <v>0</v>
      </c>
      <c r="BJ79" s="24">
        <f>F79*G79</f>
        <v>0</v>
      </c>
      <c r="BK79" s="26" t="s">
        <v>59</v>
      </c>
      <c r="BL79" s="24">
        <v>97</v>
      </c>
      <c r="BW79" s="24">
        <v>0</v>
      </c>
      <c r="BX79" s="4" t="s">
        <v>237</v>
      </c>
    </row>
    <row r="80" spans="1:76" x14ac:dyDescent="0.25">
      <c r="A80" s="2" t="s">
        <v>239</v>
      </c>
      <c r="B80" s="3" t="s">
        <v>240</v>
      </c>
      <c r="C80" s="91" t="s">
        <v>241</v>
      </c>
      <c r="D80" s="86"/>
      <c r="E80" s="3" t="s">
        <v>65</v>
      </c>
      <c r="F80" s="24">
        <v>68.099999999999994</v>
      </c>
      <c r="G80" s="24">
        <v>0</v>
      </c>
      <c r="H80" s="24">
        <f>ROUND(F80*AO80,2)</f>
        <v>0</v>
      </c>
      <c r="I80" s="24">
        <f>ROUND(F80*AP80,2)</f>
        <v>0</v>
      </c>
      <c r="J80" s="24">
        <f>ROUND(F80*G80,2)</f>
        <v>0</v>
      </c>
      <c r="K80" s="25" t="s">
        <v>55</v>
      </c>
      <c r="Z80" s="24">
        <f>ROUND(IF(AQ80="5",BJ80,0),2)</f>
        <v>0</v>
      </c>
      <c r="AB80" s="24">
        <f>ROUND(IF(AQ80="1",BH80,0),2)</f>
        <v>0</v>
      </c>
      <c r="AC80" s="24">
        <f>ROUND(IF(AQ80="1",BI80,0),2)</f>
        <v>0</v>
      </c>
      <c r="AD80" s="24">
        <f>ROUND(IF(AQ80="7",BH80,0),2)</f>
        <v>0</v>
      </c>
      <c r="AE80" s="24">
        <f>ROUND(IF(AQ80="7",BI80,0),2)</f>
        <v>0</v>
      </c>
      <c r="AF80" s="24">
        <f>ROUND(IF(AQ80="2",BH80,0),2)</f>
        <v>0</v>
      </c>
      <c r="AG80" s="24">
        <f>ROUND(IF(AQ80="2",BI80,0),2)</f>
        <v>0</v>
      </c>
      <c r="AH80" s="24">
        <f>ROUND(IF(AQ80="0",BJ80,0),2)</f>
        <v>0</v>
      </c>
      <c r="AI80" s="10" t="s">
        <v>48</v>
      </c>
      <c r="AJ80" s="24">
        <f>IF(AN80=0,J80,0)</f>
        <v>0</v>
      </c>
      <c r="AK80" s="24">
        <f>IF(AN80=12,J80,0)</f>
        <v>0</v>
      </c>
      <c r="AL80" s="24">
        <f>IF(AN80=21,J80,0)</f>
        <v>0</v>
      </c>
      <c r="AN80" s="24">
        <v>0</v>
      </c>
      <c r="AO80" s="24">
        <f>G80*0</f>
        <v>0</v>
      </c>
      <c r="AP80" s="24">
        <f>G80*(1-0)</f>
        <v>0</v>
      </c>
      <c r="AQ80" s="26" t="s">
        <v>51</v>
      </c>
      <c r="AV80" s="24">
        <f>ROUND(AW80+AX80,2)</f>
        <v>0</v>
      </c>
      <c r="AW80" s="24">
        <f>ROUND(F80*AO80,2)</f>
        <v>0</v>
      </c>
      <c r="AX80" s="24">
        <f>ROUND(F80*AP80,2)</f>
        <v>0</v>
      </c>
      <c r="AY80" s="26" t="s">
        <v>238</v>
      </c>
      <c r="AZ80" s="26" t="s">
        <v>222</v>
      </c>
      <c r="BA80" s="10" t="s">
        <v>58</v>
      </c>
      <c r="BC80" s="24">
        <f>AW80+AX80</f>
        <v>0</v>
      </c>
      <c r="BD80" s="24">
        <f>G80/(100-BE80)*100</f>
        <v>0</v>
      </c>
      <c r="BE80" s="24">
        <v>0</v>
      </c>
      <c r="BF80" s="24">
        <f>80</f>
        <v>80</v>
      </c>
      <c r="BH80" s="24">
        <f>F80*AO80</f>
        <v>0</v>
      </c>
      <c r="BI80" s="24">
        <f>F80*AP80</f>
        <v>0</v>
      </c>
      <c r="BJ80" s="24">
        <f>F80*G80</f>
        <v>0</v>
      </c>
      <c r="BK80" s="26" t="s">
        <v>59</v>
      </c>
      <c r="BL80" s="24">
        <v>97</v>
      </c>
      <c r="BW80" s="24">
        <v>0</v>
      </c>
      <c r="BX80" s="4" t="s">
        <v>241</v>
      </c>
    </row>
    <row r="81" spans="1:76" x14ac:dyDescent="0.25">
      <c r="A81" s="27" t="s">
        <v>48</v>
      </c>
      <c r="B81" s="28" t="s">
        <v>242</v>
      </c>
      <c r="C81" s="110" t="s">
        <v>243</v>
      </c>
      <c r="D81" s="111"/>
      <c r="E81" s="29" t="s">
        <v>4</v>
      </c>
      <c r="F81" s="29" t="s">
        <v>4</v>
      </c>
      <c r="G81" s="29" t="s">
        <v>4</v>
      </c>
      <c r="H81" s="1">
        <f>SUM(H82:H82)</f>
        <v>0</v>
      </c>
      <c r="I81" s="1">
        <f>SUM(I82:I82)</f>
        <v>0</v>
      </c>
      <c r="J81" s="1">
        <f>SUM(J82:J82)</f>
        <v>0</v>
      </c>
      <c r="K81" s="30" t="s">
        <v>48</v>
      </c>
      <c r="AI81" s="10" t="s">
        <v>48</v>
      </c>
      <c r="AS81" s="1">
        <f>SUM(AJ82:AJ82)</f>
        <v>0</v>
      </c>
      <c r="AT81" s="1">
        <f>SUM(AK82:AK82)</f>
        <v>0</v>
      </c>
      <c r="AU81" s="1">
        <f>SUM(AL82:AL82)</f>
        <v>0</v>
      </c>
    </row>
    <row r="82" spans="1:76" x14ac:dyDescent="0.25">
      <c r="A82" s="2" t="s">
        <v>244</v>
      </c>
      <c r="B82" s="3" t="s">
        <v>245</v>
      </c>
      <c r="C82" s="91" t="s">
        <v>246</v>
      </c>
      <c r="D82" s="86"/>
      <c r="E82" s="3" t="s">
        <v>247</v>
      </c>
      <c r="F82" s="24">
        <v>9.8363999999999994</v>
      </c>
      <c r="G82" s="24">
        <v>0</v>
      </c>
      <c r="H82" s="24">
        <f>ROUND(F82*AO82,2)</f>
        <v>0</v>
      </c>
      <c r="I82" s="24">
        <f>ROUND(F82*AP82,2)</f>
        <v>0</v>
      </c>
      <c r="J82" s="24">
        <f>ROUND(F82*G82,2)</f>
        <v>0</v>
      </c>
      <c r="K82" s="25" t="s">
        <v>55</v>
      </c>
      <c r="Z82" s="24">
        <f>ROUND(IF(AQ82="5",BJ82,0),2)</f>
        <v>0</v>
      </c>
      <c r="AB82" s="24">
        <f>ROUND(IF(AQ82="1",BH82,0),2)</f>
        <v>0</v>
      </c>
      <c r="AC82" s="24">
        <f>ROUND(IF(AQ82="1",BI82,0),2)</f>
        <v>0</v>
      </c>
      <c r="AD82" s="24">
        <f>ROUND(IF(AQ82="7",BH82,0),2)</f>
        <v>0</v>
      </c>
      <c r="AE82" s="24">
        <f>ROUND(IF(AQ82="7",BI82,0),2)</f>
        <v>0</v>
      </c>
      <c r="AF82" s="24">
        <f>ROUND(IF(AQ82="2",BH82,0),2)</f>
        <v>0</v>
      </c>
      <c r="AG82" s="24">
        <f>ROUND(IF(AQ82="2",BI82,0),2)</f>
        <v>0</v>
      </c>
      <c r="AH82" s="24">
        <f>ROUND(IF(AQ82="0",BJ82,0),2)</f>
        <v>0</v>
      </c>
      <c r="AI82" s="10" t="s">
        <v>48</v>
      </c>
      <c r="AJ82" s="24">
        <f>IF(AN82=0,J82,0)</f>
        <v>0</v>
      </c>
      <c r="AK82" s="24">
        <f>IF(AN82=12,J82,0)</f>
        <v>0</v>
      </c>
      <c r="AL82" s="24">
        <f>IF(AN82=21,J82,0)</f>
        <v>0</v>
      </c>
      <c r="AN82" s="24">
        <v>0</v>
      </c>
      <c r="AO82" s="24">
        <f>G82*0</f>
        <v>0</v>
      </c>
      <c r="AP82" s="24">
        <f>G82*(1-0)</f>
        <v>0</v>
      </c>
      <c r="AQ82" s="26" t="s">
        <v>77</v>
      </c>
      <c r="AV82" s="24">
        <f>ROUND(AW82+AX82,2)</f>
        <v>0</v>
      </c>
      <c r="AW82" s="24">
        <f>ROUND(F82*AO82,2)</f>
        <v>0</v>
      </c>
      <c r="AX82" s="24">
        <f>ROUND(F82*AP82,2)</f>
        <v>0</v>
      </c>
      <c r="AY82" s="26" t="s">
        <v>248</v>
      </c>
      <c r="AZ82" s="26" t="s">
        <v>222</v>
      </c>
      <c r="BA82" s="10" t="s">
        <v>58</v>
      </c>
      <c r="BC82" s="24">
        <f>AW82+AX82</f>
        <v>0</v>
      </c>
      <c r="BD82" s="24">
        <f>G82/(100-BE82)*100</f>
        <v>0</v>
      </c>
      <c r="BE82" s="24">
        <v>0</v>
      </c>
      <c r="BF82" s="24">
        <f>82</f>
        <v>82</v>
      </c>
      <c r="BH82" s="24">
        <f>F82*AO82</f>
        <v>0</v>
      </c>
      <c r="BI82" s="24">
        <f>F82*AP82</f>
        <v>0</v>
      </c>
      <c r="BJ82" s="24">
        <f>F82*G82</f>
        <v>0</v>
      </c>
      <c r="BK82" s="26" t="s">
        <v>59</v>
      </c>
      <c r="BL82" s="24"/>
      <c r="BW82" s="24">
        <v>0</v>
      </c>
      <c r="BX82" s="4" t="s">
        <v>246</v>
      </c>
    </row>
    <row r="83" spans="1:76" x14ac:dyDescent="0.25">
      <c r="A83" s="27" t="s">
        <v>48</v>
      </c>
      <c r="B83" s="28" t="s">
        <v>249</v>
      </c>
      <c r="C83" s="110" t="s">
        <v>250</v>
      </c>
      <c r="D83" s="111"/>
      <c r="E83" s="29" t="s">
        <v>4</v>
      </c>
      <c r="F83" s="29" t="s">
        <v>4</v>
      </c>
      <c r="G83" s="29" t="s">
        <v>4</v>
      </c>
      <c r="H83" s="1">
        <f>SUM(H84:H88)</f>
        <v>0</v>
      </c>
      <c r="I83" s="1">
        <f>SUM(I84:I88)</f>
        <v>0</v>
      </c>
      <c r="J83" s="1">
        <f>SUM(J84:J88)</f>
        <v>0</v>
      </c>
      <c r="K83" s="30" t="s">
        <v>48</v>
      </c>
      <c r="AI83" s="10" t="s">
        <v>48</v>
      </c>
      <c r="AS83" s="1">
        <f>SUM(AJ84:AJ88)</f>
        <v>0</v>
      </c>
      <c r="AT83" s="1">
        <f>SUM(AK84:AK88)</f>
        <v>0</v>
      </c>
      <c r="AU83" s="1">
        <f>SUM(AL84:AL88)</f>
        <v>0</v>
      </c>
    </row>
    <row r="84" spans="1:76" x14ac:dyDescent="0.25">
      <c r="A84" s="2" t="s">
        <v>251</v>
      </c>
      <c r="B84" s="3" t="s">
        <v>252</v>
      </c>
      <c r="C84" s="91" t="s">
        <v>253</v>
      </c>
      <c r="D84" s="86"/>
      <c r="E84" s="3" t="s">
        <v>171</v>
      </c>
      <c r="F84" s="24">
        <v>1</v>
      </c>
      <c r="G84" s="24">
        <v>0</v>
      </c>
      <c r="H84" s="24">
        <f>ROUND(F84*AO84,2)</f>
        <v>0</v>
      </c>
      <c r="I84" s="24">
        <f>ROUND(F84*AP84,2)</f>
        <v>0</v>
      </c>
      <c r="J84" s="24">
        <f>ROUND(F84*G84,2)</f>
        <v>0</v>
      </c>
      <c r="K84" s="25" t="s">
        <v>55</v>
      </c>
      <c r="Z84" s="24">
        <f>ROUND(IF(AQ84="5",BJ84,0),2)</f>
        <v>0</v>
      </c>
      <c r="AB84" s="24">
        <f>ROUND(IF(AQ84="1",BH84,0),2)</f>
        <v>0</v>
      </c>
      <c r="AC84" s="24">
        <f>ROUND(IF(AQ84="1",BI84,0),2)</f>
        <v>0</v>
      </c>
      <c r="AD84" s="24">
        <f>ROUND(IF(AQ84="7",BH84,0),2)</f>
        <v>0</v>
      </c>
      <c r="AE84" s="24">
        <f>ROUND(IF(AQ84="7",BI84,0),2)</f>
        <v>0</v>
      </c>
      <c r="AF84" s="24">
        <f>ROUND(IF(AQ84="2",BH84,0),2)</f>
        <v>0</v>
      </c>
      <c r="AG84" s="24">
        <f>ROUND(IF(AQ84="2",BI84,0),2)</f>
        <v>0</v>
      </c>
      <c r="AH84" s="24">
        <f>ROUND(IF(AQ84="0",BJ84,0),2)</f>
        <v>0</v>
      </c>
      <c r="AI84" s="10" t="s">
        <v>48</v>
      </c>
      <c r="AJ84" s="24">
        <f>IF(AN84=0,J84,0)</f>
        <v>0</v>
      </c>
      <c r="AK84" s="24">
        <f>IF(AN84=12,J84,0)</f>
        <v>0</v>
      </c>
      <c r="AL84" s="24">
        <f>IF(AN84=21,J84,0)</f>
        <v>0</v>
      </c>
      <c r="AN84" s="24">
        <v>0</v>
      </c>
      <c r="AO84" s="24">
        <f>G84*0</f>
        <v>0</v>
      </c>
      <c r="AP84" s="24">
        <f>G84*(1-0)</f>
        <v>0</v>
      </c>
      <c r="AQ84" s="26" t="s">
        <v>62</v>
      </c>
      <c r="AV84" s="24">
        <f>ROUND(AW84+AX84,2)</f>
        <v>0</v>
      </c>
      <c r="AW84" s="24">
        <f>ROUND(F84*AO84,2)</f>
        <v>0</v>
      </c>
      <c r="AX84" s="24">
        <f>ROUND(F84*AP84,2)</f>
        <v>0</v>
      </c>
      <c r="AY84" s="26" t="s">
        <v>254</v>
      </c>
      <c r="AZ84" s="26" t="s">
        <v>222</v>
      </c>
      <c r="BA84" s="10" t="s">
        <v>58</v>
      </c>
      <c r="BC84" s="24">
        <f>AW84+AX84</f>
        <v>0</v>
      </c>
      <c r="BD84" s="24">
        <f>G84/(100-BE84)*100</f>
        <v>0</v>
      </c>
      <c r="BE84" s="24">
        <v>0</v>
      </c>
      <c r="BF84" s="24">
        <f>84</f>
        <v>84</v>
      </c>
      <c r="BH84" s="24">
        <f>F84*AO84</f>
        <v>0</v>
      </c>
      <c r="BI84" s="24">
        <f>F84*AP84</f>
        <v>0</v>
      </c>
      <c r="BJ84" s="24">
        <f>F84*G84</f>
        <v>0</v>
      </c>
      <c r="BK84" s="26" t="s">
        <v>59</v>
      </c>
      <c r="BL84" s="24"/>
      <c r="BW84" s="24">
        <v>0</v>
      </c>
      <c r="BX84" s="4" t="s">
        <v>253</v>
      </c>
    </row>
    <row r="85" spans="1:76" ht="13.5" customHeight="1" x14ac:dyDescent="0.25">
      <c r="A85" s="31"/>
      <c r="B85" s="32" t="s">
        <v>67</v>
      </c>
      <c r="C85" s="100" t="s">
        <v>255</v>
      </c>
      <c r="D85" s="101"/>
      <c r="E85" s="101"/>
      <c r="F85" s="101"/>
      <c r="G85" s="101"/>
      <c r="H85" s="101"/>
      <c r="I85" s="101"/>
      <c r="J85" s="101"/>
      <c r="K85" s="102"/>
    </row>
    <row r="86" spans="1:76" x14ac:dyDescent="0.25">
      <c r="A86" s="2" t="s">
        <v>256</v>
      </c>
      <c r="B86" s="3" t="s">
        <v>257</v>
      </c>
      <c r="C86" s="91" t="s">
        <v>258</v>
      </c>
      <c r="D86" s="86"/>
      <c r="E86" s="3" t="s">
        <v>171</v>
      </c>
      <c r="F86" s="24">
        <v>1</v>
      </c>
      <c r="G86" s="24">
        <v>0</v>
      </c>
      <c r="H86" s="24">
        <f>ROUND(F86*AO86,2)</f>
        <v>0</v>
      </c>
      <c r="I86" s="24">
        <f>ROUND(F86*AP86,2)</f>
        <v>0</v>
      </c>
      <c r="J86" s="24">
        <f>ROUND(F86*G86,2)</f>
        <v>0</v>
      </c>
      <c r="K86" s="25" t="s">
        <v>55</v>
      </c>
      <c r="Z86" s="24">
        <f>ROUND(IF(AQ86="5",BJ86,0),2)</f>
        <v>0</v>
      </c>
      <c r="AB86" s="24">
        <f>ROUND(IF(AQ86="1",BH86,0),2)</f>
        <v>0</v>
      </c>
      <c r="AC86" s="24">
        <f>ROUND(IF(AQ86="1",BI86,0),2)</f>
        <v>0</v>
      </c>
      <c r="AD86" s="24">
        <f>ROUND(IF(AQ86="7",BH86,0),2)</f>
        <v>0</v>
      </c>
      <c r="AE86" s="24">
        <f>ROUND(IF(AQ86="7",BI86,0),2)</f>
        <v>0</v>
      </c>
      <c r="AF86" s="24">
        <f>ROUND(IF(AQ86="2",BH86,0),2)</f>
        <v>0</v>
      </c>
      <c r="AG86" s="24">
        <f>ROUND(IF(AQ86="2",BI86,0),2)</f>
        <v>0</v>
      </c>
      <c r="AH86" s="24">
        <f>ROUND(IF(AQ86="0",BJ86,0),2)</f>
        <v>0</v>
      </c>
      <c r="AI86" s="10" t="s">
        <v>48</v>
      </c>
      <c r="AJ86" s="24">
        <f>IF(AN86=0,J86,0)</f>
        <v>0</v>
      </c>
      <c r="AK86" s="24">
        <f>IF(AN86=12,J86,0)</f>
        <v>0</v>
      </c>
      <c r="AL86" s="24">
        <f>IF(AN86=21,J86,0)</f>
        <v>0</v>
      </c>
      <c r="AN86" s="24">
        <v>0</v>
      </c>
      <c r="AO86" s="24">
        <f>G86*0</f>
        <v>0</v>
      </c>
      <c r="AP86" s="24">
        <f>G86*(1-0)</f>
        <v>0</v>
      </c>
      <c r="AQ86" s="26" t="s">
        <v>62</v>
      </c>
      <c r="AV86" s="24">
        <f>ROUND(AW86+AX86,2)</f>
        <v>0</v>
      </c>
      <c r="AW86" s="24">
        <f>ROUND(F86*AO86,2)</f>
        <v>0</v>
      </c>
      <c r="AX86" s="24">
        <f>ROUND(F86*AP86,2)</f>
        <v>0</v>
      </c>
      <c r="AY86" s="26" t="s">
        <v>254</v>
      </c>
      <c r="AZ86" s="26" t="s">
        <v>222</v>
      </c>
      <c r="BA86" s="10" t="s">
        <v>58</v>
      </c>
      <c r="BC86" s="24">
        <f>AW86+AX86</f>
        <v>0</v>
      </c>
      <c r="BD86" s="24">
        <f>G86/(100-BE86)*100</f>
        <v>0</v>
      </c>
      <c r="BE86" s="24">
        <v>0</v>
      </c>
      <c r="BF86" s="24">
        <f>86</f>
        <v>86</v>
      </c>
      <c r="BH86" s="24">
        <f>F86*AO86</f>
        <v>0</v>
      </c>
      <c r="BI86" s="24">
        <f>F86*AP86</f>
        <v>0</v>
      </c>
      <c r="BJ86" s="24">
        <f>F86*G86</f>
        <v>0</v>
      </c>
      <c r="BK86" s="26" t="s">
        <v>59</v>
      </c>
      <c r="BL86" s="24"/>
      <c r="BW86" s="24">
        <v>0</v>
      </c>
      <c r="BX86" s="4" t="s">
        <v>258</v>
      </c>
    </row>
    <row r="87" spans="1:76" ht="13.5" customHeight="1" x14ac:dyDescent="0.25">
      <c r="A87" s="31"/>
      <c r="B87" s="32" t="s">
        <v>67</v>
      </c>
      <c r="C87" s="100" t="s">
        <v>255</v>
      </c>
      <c r="D87" s="101"/>
      <c r="E87" s="101"/>
      <c r="F87" s="101"/>
      <c r="G87" s="101"/>
      <c r="H87" s="101"/>
      <c r="I87" s="101"/>
      <c r="J87" s="101"/>
      <c r="K87" s="102"/>
    </row>
    <row r="88" spans="1:76" x14ac:dyDescent="0.25">
      <c r="A88" s="2" t="s">
        <v>259</v>
      </c>
      <c r="B88" s="3" t="s">
        <v>260</v>
      </c>
      <c r="C88" s="91" t="s">
        <v>261</v>
      </c>
      <c r="D88" s="86"/>
      <c r="E88" s="3" t="s">
        <v>262</v>
      </c>
      <c r="F88" s="24">
        <v>1</v>
      </c>
      <c r="G88" s="24">
        <v>0</v>
      </c>
      <c r="H88" s="24">
        <f>ROUND(F88*AO88,2)</f>
        <v>0</v>
      </c>
      <c r="I88" s="24">
        <f>ROUND(F88*AP88,2)</f>
        <v>0</v>
      </c>
      <c r="J88" s="24">
        <f>ROUND(F88*G88,2)</f>
        <v>0</v>
      </c>
      <c r="K88" s="25" t="s">
        <v>55</v>
      </c>
      <c r="Z88" s="24">
        <f>ROUND(IF(AQ88="5",BJ88,0),2)</f>
        <v>0</v>
      </c>
      <c r="AB88" s="24">
        <f>ROUND(IF(AQ88="1",BH88,0),2)</f>
        <v>0</v>
      </c>
      <c r="AC88" s="24">
        <f>ROUND(IF(AQ88="1",BI88,0),2)</f>
        <v>0</v>
      </c>
      <c r="AD88" s="24">
        <f>ROUND(IF(AQ88="7",BH88,0),2)</f>
        <v>0</v>
      </c>
      <c r="AE88" s="24">
        <f>ROUND(IF(AQ88="7",BI88,0),2)</f>
        <v>0</v>
      </c>
      <c r="AF88" s="24">
        <f>ROUND(IF(AQ88="2",BH88,0),2)</f>
        <v>0</v>
      </c>
      <c r="AG88" s="24">
        <f>ROUND(IF(AQ88="2",BI88,0),2)</f>
        <v>0</v>
      </c>
      <c r="AH88" s="24">
        <f>ROUND(IF(AQ88="0",BJ88,0),2)</f>
        <v>0</v>
      </c>
      <c r="AI88" s="10" t="s">
        <v>48</v>
      </c>
      <c r="AJ88" s="24">
        <f>IF(AN88=0,J88,0)</f>
        <v>0</v>
      </c>
      <c r="AK88" s="24">
        <f>IF(AN88=12,J88,0)</f>
        <v>0</v>
      </c>
      <c r="AL88" s="24">
        <f>IF(AN88=21,J88,0)</f>
        <v>0</v>
      </c>
      <c r="AN88" s="24">
        <v>0</v>
      </c>
      <c r="AO88" s="24">
        <f>G88*0</f>
        <v>0</v>
      </c>
      <c r="AP88" s="24">
        <f>G88*(1-0)</f>
        <v>0</v>
      </c>
      <c r="AQ88" s="26" t="s">
        <v>51</v>
      </c>
      <c r="AV88" s="24">
        <f>ROUND(AW88+AX88,2)</f>
        <v>0</v>
      </c>
      <c r="AW88" s="24">
        <f>ROUND(F88*AO88,2)</f>
        <v>0</v>
      </c>
      <c r="AX88" s="24">
        <f>ROUND(F88*AP88,2)</f>
        <v>0</v>
      </c>
      <c r="AY88" s="26" t="s">
        <v>254</v>
      </c>
      <c r="AZ88" s="26" t="s">
        <v>222</v>
      </c>
      <c r="BA88" s="10" t="s">
        <v>58</v>
      </c>
      <c r="BC88" s="24">
        <f>AW88+AX88</f>
        <v>0</v>
      </c>
      <c r="BD88" s="24">
        <f>G88/(100-BE88)*100</f>
        <v>0</v>
      </c>
      <c r="BE88" s="24">
        <v>0</v>
      </c>
      <c r="BF88" s="24">
        <f>88</f>
        <v>88</v>
      </c>
      <c r="BH88" s="24">
        <f>F88*AO88</f>
        <v>0</v>
      </c>
      <c r="BI88" s="24">
        <f>F88*AP88</f>
        <v>0</v>
      </c>
      <c r="BJ88" s="24">
        <f>F88*G88</f>
        <v>0</v>
      </c>
      <c r="BK88" s="26" t="s">
        <v>59</v>
      </c>
      <c r="BL88" s="24"/>
      <c r="BW88" s="24">
        <v>0</v>
      </c>
      <c r="BX88" s="4" t="s">
        <v>261</v>
      </c>
    </row>
    <row r="89" spans="1:76" x14ac:dyDescent="0.25">
      <c r="A89" s="27" t="s">
        <v>48</v>
      </c>
      <c r="B89" s="28" t="s">
        <v>165</v>
      </c>
      <c r="C89" s="110" t="s">
        <v>263</v>
      </c>
      <c r="D89" s="111"/>
      <c r="E89" s="29" t="s">
        <v>4</v>
      </c>
      <c r="F89" s="29" t="s">
        <v>4</v>
      </c>
      <c r="G89" s="29" t="s">
        <v>4</v>
      </c>
      <c r="H89" s="1">
        <f>SUM(H90:H90)</f>
        <v>0</v>
      </c>
      <c r="I89" s="1">
        <f>SUM(I90:I90)</f>
        <v>0</v>
      </c>
      <c r="J89" s="1">
        <f>SUM(J90:J90)</f>
        <v>0</v>
      </c>
      <c r="K89" s="30" t="s">
        <v>48</v>
      </c>
      <c r="AI89" s="10" t="s">
        <v>48</v>
      </c>
      <c r="AS89" s="1">
        <f>SUM(AJ90:AJ90)</f>
        <v>0</v>
      </c>
      <c r="AT89" s="1">
        <f>SUM(AK90:AK90)</f>
        <v>0</v>
      </c>
      <c r="AU89" s="1">
        <f>SUM(AL90:AL90)</f>
        <v>0</v>
      </c>
    </row>
    <row r="90" spans="1:76" x14ac:dyDescent="0.25">
      <c r="A90" s="2" t="s">
        <v>264</v>
      </c>
      <c r="B90" s="3" t="s">
        <v>265</v>
      </c>
      <c r="C90" s="91" t="s">
        <v>263</v>
      </c>
      <c r="D90" s="86"/>
      <c r="E90" s="3" t="s">
        <v>123</v>
      </c>
      <c r="F90" s="24">
        <v>1</v>
      </c>
      <c r="G90" s="24">
        <v>0</v>
      </c>
      <c r="H90" s="24">
        <f>ROUND(F90*AO90,2)</f>
        <v>0</v>
      </c>
      <c r="I90" s="24">
        <f>ROUND(F90*AP90,2)</f>
        <v>0</v>
      </c>
      <c r="J90" s="24">
        <f>ROUND(F90*G90,2)</f>
        <v>0</v>
      </c>
      <c r="K90" s="25" t="s">
        <v>55</v>
      </c>
      <c r="Z90" s="24">
        <f>ROUND(IF(AQ90="5",BJ90,0),2)</f>
        <v>0</v>
      </c>
      <c r="AB90" s="24">
        <f>ROUND(IF(AQ90="1",BH90,0),2)</f>
        <v>0</v>
      </c>
      <c r="AC90" s="24">
        <f>ROUND(IF(AQ90="1",BI90,0),2)</f>
        <v>0</v>
      </c>
      <c r="AD90" s="24">
        <f>ROUND(IF(AQ90="7",BH90,0),2)</f>
        <v>0</v>
      </c>
      <c r="AE90" s="24">
        <f>ROUND(IF(AQ90="7",BI90,0),2)</f>
        <v>0</v>
      </c>
      <c r="AF90" s="24">
        <f>ROUND(IF(AQ90="2",BH90,0),2)</f>
        <v>0</v>
      </c>
      <c r="AG90" s="24">
        <f>ROUND(IF(AQ90="2",BI90,0),2)</f>
        <v>0</v>
      </c>
      <c r="AH90" s="24">
        <f>ROUND(IF(AQ90="0",BJ90,0),2)</f>
        <v>0</v>
      </c>
      <c r="AI90" s="10" t="s">
        <v>48</v>
      </c>
      <c r="AJ90" s="24">
        <f>IF(AN90=0,J90,0)</f>
        <v>0</v>
      </c>
      <c r="AK90" s="24">
        <f>IF(AN90=12,J90,0)</f>
        <v>0</v>
      </c>
      <c r="AL90" s="24">
        <f>IF(AN90=21,J90,0)</f>
        <v>0</v>
      </c>
      <c r="AN90" s="24">
        <v>0</v>
      </c>
      <c r="AO90" s="24">
        <f>G90*0</f>
        <v>0</v>
      </c>
      <c r="AP90" s="24">
        <f>G90*(1-0)</f>
        <v>0</v>
      </c>
      <c r="AQ90" s="26" t="s">
        <v>51</v>
      </c>
      <c r="AV90" s="24">
        <f>ROUND(AW90+AX90,2)</f>
        <v>0</v>
      </c>
      <c r="AW90" s="24">
        <f>ROUND(F90*AO90,2)</f>
        <v>0</v>
      </c>
      <c r="AX90" s="24">
        <f>ROUND(F90*AP90,2)</f>
        <v>0</v>
      </c>
      <c r="AY90" s="26" t="s">
        <v>266</v>
      </c>
      <c r="AZ90" s="26" t="s">
        <v>267</v>
      </c>
      <c r="BA90" s="10" t="s">
        <v>58</v>
      </c>
      <c r="BC90" s="24">
        <f>AW90+AX90</f>
        <v>0</v>
      </c>
      <c r="BD90" s="24">
        <f>G90/(100-BE90)*100</f>
        <v>0</v>
      </c>
      <c r="BE90" s="24">
        <v>0</v>
      </c>
      <c r="BF90" s="24">
        <f>90</f>
        <v>90</v>
      </c>
      <c r="BH90" s="24">
        <f>F90*AO90</f>
        <v>0</v>
      </c>
      <c r="BI90" s="24">
        <f>F90*AP90</f>
        <v>0</v>
      </c>
      <c r="BJ90" s="24">
        <f>F90*G90</f>
        <v>0</v>
      </c>
      <c r="BK90" s="26" t="s">
        <v>59</v>
      </c>
      <c r="BL90" s="24">
        <v>21</v>
      </c>
      <c r="BW90" s="24">
        <v>0</v>
      </c>
      <c r="BX90" s="4" t="s">
        <v>263</v>
      </c>
    </row>
    <row r="91" spans="1:76" ht="13.5" customHeight="1" x14ac:dyDescent="0.25">
      <c r="A91" s="31"/>
      <c r="B91" s="32" t="s">
        <v>67</v>
      </c>
      <c r="C91" s="100" t="s">
        <v>268</v>
      </c>
      <c r="D91" s="101"/>
      <c r="E91" s="101"/>
      <c r="F91" s="101"/>
      <c r="G91" s="101"/>
      <c r="H91" s="101"/>
      <c r="I91" s="101"/>
      <c r="J91" s="101"/>
      <c r="K91" s="102"/>
    </row>
    <row r="92" spans="1:76" x14ac:dyDescent="0.25">
      <c r="A92" s="27" t="s">
        <v>48</v>
      </c>
      <c r="B92" s="28" t="s">
        <v>269</v>
      </c>
      <c r="C92" s="110" t="s">
        <v>270</v>
      </c>
      <c r="D92" s="111"/>
      <c r="E92" s="29" t="s">
        <v>4</v>
      </c>
      <c r="F92" s="29" t="s">
        <v>4</v>
      </c>
      <c r="G92" s="29" t="s">
        <v>4</v>
      </c>
      <c r="H92" s="1">
        <f>SUM(H93:H97)</f>
        <v>0</v>
      </c>
      <c r="I92" s="1">
        <f>SUM(I93:I97)</f>
        <v>0</v>
      </c>
      <c r="J92" s="1">
        <f>SUM(J93:J97)</f>
        <v>0</v>
      </c>
      <c r="K92" s="30" t="s">
        <v>48</v>
      </c>
      <c r="AI92" s="10" t="s">
        <v>48</v>
      </c>
      <c r="AS92" s="1">
        <f>SUM(AJ93:AJ97)</f>
        <v>0</v>
      </c>
      <c r="AT92" s="1">
        <f>SUM(AK93:AK97)</f>
        <v>0</v>
      </c>
      <c r="AU92" s="1">
        <f>SUM(AL93:AL97)</f>
        <v>0</v>
      </c>
    </row>
    <row r="93" spans="1:76" x14ac:dyDescent="0.25">
      <c r="A93" s="2" t="s">
        <v>271</v>
      </c>
      <c r="B93" s="3" t="s">
        <v>272</v>
      </c>
      <c r="C93" s="91" t="s">
        <v>273</v>
      </c>
      <c r="D93" s="86"/>
      <c r="E93" s="3" t="s">
        <v>247</v>
      </c>
      <c r="F93" s="24">
        <v>4.3769999999999998</v>
      </c>
      <c r="G93" s="24">
        <v>0</v>
      </c>
      <c r="H93" s="24">
        <f>ROUND(F93*AO93,2)</f>
        <v>0</v>
      </c>
      <c r="I93" s="24">
        <f>ROUND(F93*AP93,2)</f>
        <v>0</v>
      </c>
      <c r="J93" s="24">
        <f>ROUND(F93*G93,2)</f>
        <v>0</v>
      </c>
      <c r="K93" s="25" t="s">
        <v>55</v>
      </c>
      <c r="Z93" s="24">
        <f>ROUND(IF(AQ93="5",BJ93,0),2)</f>
        <v>0</v>
      </c>
      <c r="AB93" s="24">
        <f>ROUND(IF(AQ93="1",BH93,0),2)</f>
        <v>0</v>
      </c>
      <c r="AC93" s="24">
        <f>ROUND(IF(AQ93="1",BI93,0),2)</f>
        <v>0</v>
      </c>
      <c r="AD93" s="24">
        <f>ROUND(IF(AQ93="7",BH93,0),2)</f>
        <v>0</v>
      </c>
      <c r="AE93" s="24">
        <f>ROUND(IF(AQ93="7",BI93,0),2)</f>
        <v>0</v>
      </c>
      <c r="AF93" s="24">
        <f>ROUND(IF(AQ93="2",BH93,0),2)</f>
        <v>0</v>
      </c>
      <c r="AG93" s="24">
        <f>ROUND(IF(AQ93="2",BI93,0),2)</f>
        <v>0</v>
      </c>
      <c r="AH93" s="24">
        <f>ROUND(IF(AQ93="0",BJ93,0),2)</f>
        <v>0</v>
      </c>
      <c r="AI93" s="10" t="s">
        <v>48</v>
      </c>
      <c r="AJ93" s="24">
        <f>IF(AN93=0,J93,0)</f>
        <v>0</v>
      </c>
      <c r="AK93" s="24">
        <f>IF(AN93=12,J93,0)</f>
        <v>0</v>
      </c>
      <c r="AL93" s="24">
        <f>IF(AN93=21,J93,0)</f>
        <v>0</v>
      </c>
      <c r="AN93" s="24">
        <v>0</v>
      </c>
      <c r="AO93" s="24">
        <f>G93*0</f>
        <v>0</v>
      </c>
      <c r="AP93" s="24">
        <f>G93*(1-0)</f>
        <v>0</v>
      </c>
      <c r="AQ93" s="26" t="s">
        <v>77</v>
      </c>
      <c r="AV93" s="24">
        <f>ROUND(AW93+AX93,2)</f>
        <v>0</v>
      </c>
      <c r="AW93" s="24">
        <f>ROUND(F93*AO93,2)</f>
        <v>0</v>
      </c>
      <c r="AX93" s="24">
        <f>ROUND(F93*AP93,2)</f>
        <v>0</v>
      </c>
      <c r="AY93" s="26" t="s">
        <v>274</v>
      </c>
      <c r="AZ93" s="26" t="s">
        <v>222</v>
      </c>
      <c r="BA93" s="10" t="s">
        <v>58</v>
      </c>
      <c r="BC93" s="24">
        <f>AW93+AX93</f>
        <v>0</v>
      </c>
      <c r="BD93" s="24">
        <f>G93/(100-BE93)*100</f>
        <v>0</v>
      </c>
      <c r="BE93" s="24">
        <v>0</v>
      </c>
      <c r="BF93" s="24">
        <f>93</f>
        <v>93</v>
      </c>
      <c r="BH93" s="24">
        <f>F93*AO93</f>
        <v>0</v>
      </c>
      <c r="BI93" s="24">
        <f>F93*AP93</f>
        <v>0</v>
      </c>
      <c r="BJ93" s="24">
        <f>F93*G93</f>
        <v>0</v>
      </c>
      <c r="BK93" s="26" t="s">
        <v>59</v>
      </c>
      <c r="BL93" s="24"/>
      <c r="BW93" s="24">
        <v>0</v>
      </c>
      <c r="BX93" s="4" t="s">
        <v>273</v>
      </c>
    </row>
    <row r="94" spans="1:76" x14ac:dyDescent="0.25">
      <c r="A94" s="2" t="s">
        <v>275</v>
      </c>
      <c r="B94" s="3" t="s">
        <v>276</v>
      </c>
      <c r="C94" s="91" t="s">
        <v>277</v>
      </c>
      <c r="D94" s="86"/>
      <c r="E94" s="3" t="s">
        <v>247</v>
      </c>
      <c r="F94" s="24">
        <v>4.3769999999999998</v>
      </c>
      <c r="G94" s="24">
        <v>0</v>
      </c>
      <c r="H94" s="24">
        <f>ROUND(F94*AO94,2)</f>
        <v>0</v>
      </c>
      <c r="I94" s="24">
        <f>ROUND(F94*AP94,2)</f>
        <v>0</v>
      </c>
      <c r="J94" s="24">
        <f>ROUND(F94*G94,2)</f>
        <v>0</v>
      </c>
      <c r="K94" s="25" t="s">
        <v>55</v>
      </c>
      <c r="Z94" s="24">
        <f>ROUND(IF(AQ94="5",BJ94,0),2)</f>
        <v>0</v>
      </c>
      <c r="AB94" s="24">
        <f>ROUND(IF(AQ94="1",BH94,0),2)</f>
        <v>0</v>
      </c>
      <c r="AC94" s="24">
        <f>ROUND(IF(AQ94="1",BI94,0),2)</f>
        <v>0</v>
      </c>
      <c r="AD94" s="24">
        <f>ROUND(IF(AQ94="7",BH94,0),2)</f>
        <v>0</v>
      </c>
      <c r="AE94" s="24">
        <f>ROUND(IF(AQ94="7",BI94,0),2)</f>
        <v>0</v>
      </c>
      <c r="AF94" s="24">
        <f>ROUND(IF(AQ94="2",BH94,0),2)</f>
        <v>0</v>
      </c>
      <c r="AG94" s="24">
        <f>ROUND(IF(AQ94="2",BI94,0),2)</f>
        <v>0</v>
      </c>
      <c r="AH94" s="24">
        <f>ROUND(IF(AQ94="0",BJ94,0),2)</f>
        <v>0</v>
      </c>
      <c r="AI94" s="10" t="s">
        <v>48</v>
      </c>
      <c r="AJ94" s="24">
        <f>IF(AN94=0,J94,0)</f>
        <v>0</v>
      </c>
      <c r="AK94" s="24">
        <f>IF(AN94=12,J94,0)</f>
        <v>0</v>
      </c>
      <c r="AL94" s="24">
        <f>IF(AN94=21,J94,0)</f>
        <v>0</v>
      </c>
      <c r="AN94" s="24">
        <v>0</v>
      </c>
      <c r="AO94" s="24">
        <f>G94*0.010619866</f>
        <v>0</v>
      </c>
      <c r="AP94" s="24">
        <f>G94*(1-0.010619866)</f>
        <v>0</v>
      </c>
      <c r="AQ94" s="26" t="s">
        <v>77</v>
      </c>
      <c r="AV94" s="24">
        <f>ROUND(AW94+AX94,2)</f>
        <v>0</v>
      </c>
      <c r="AW94" s="24">
        <f>ROUND(F94*AO94,2)</f>
        <v>0</v>
      </c>
      <c r="AX94" s="24">
        <f>ROUND(F94*AP94,2)</f>
        <v>0</v>
      </c>
      <c r="AY94" s="26" t="s">
        <v>274</v>
      </c>
      <c r="AZ94" s="26" t="s">
        <v>222</v>
      </c>
      <c r="BA94" s="10" t="s">
        <v>58</v>
      </c>
      <c r="BC94" s="24">
        <f>AW94+AX94</f>
        <v>0</v>
      </c>
      <c r="BD94" s="24">
        <f>G94/(100-BE94)*100</f>
        <v>0</v>
      </c>
      <c r="BE94" s="24">
        <v>0</v>
      </c>
      <c r="BF94" s="24">
        <f>94</f>
        <v>94</v>
      </c>
      <c r="BH94" s="24">
        <f>F94*AO94</f>
        <v>0</v>
      </c>
      <c r="BI94" s="24">
        <f>F94*AP94</f>
        <v>0</v>
      </c>
      <c r="BJ94" s="24">
        <f>F94*G94</f>
        <v>0</v>
      </c>
      <c r="BK94" s="26" t="s">
        <v>59</v>
      </c>
      <c r="BL94" s="24"/>
      <c r="BW94" s="24">
        <v>0</v>
      </c>
      <c r="BX94" s="4" t="s">
        <v>277</v>
      </c>
    </row>
    <row r="95" spans="1:76" x14ac:dyDescent="0.25">
      <c r="A95" s="2" t="s">
        <v>278</v>
      </c>
      <c r="B95" s="3" t="s">
        <v>279</v>
      </c>
      <c r="C95" s="91" t="s">
        <v>280</v>
      </c>
      <c r="D95" s="86"/>
      <c r="E95" s="3" t="s">
        <v>247</v>
      </c>
      <c r="F95" s="24">
        <v>43.77</v>
      </c>
      <c r="G95" s="24">
        <v>0</v>
      </c>
      <c r="H95" s="24">
        <f>ROUND(F95*AO95,2)</f>
        <v>0</v>
      </c>
      <c r="I95" s="24">
        <f>ROUND(F95*AP95,2)</f>
        <v>0</v>
      </c>
      <c r="J95" s="24">
        <f>ROUND(F95*G95,2)</f>
        <v>0</v>
      </c>
      <c r="K95" s="25" t="s">
        <v>55</v>
      </c>
      <c r="Z95" s="24">
        <f>ROUND(IF(AQ95="5",BJ95,0),2)</f>
        <v>0</v>
      </c>
      <c r="AB95" s="24">
        <f>ROUND(IF(AQ95="1",BH95,0),2)</f>
        <v>0</v>
      </c>
      <c r="AC95" s="24">
        <f>ROUND(IF(AQ95="1",BI95,0),2)</f>
        <v>0</v>
      </c>
      <c r="AD95" s="24">
        <f>ROUND(IF(AQ95="7",BH95,0),2)</f>
        <v>0</v>
      </c>
      <c r="AE95" s="24">
        <f>ROUND(IF(AQ95="7",BI95,0),2)</f>
        <v>0</v>
      </c>
      <c r="AF95" s="24">
        <f>ROUND(IF(AQ95="2",BH95,0),2)</f>
        <v>0</v>
      </c>
      <c r="AG95" s="24">
        <f>ROUND(IF(AQ95="2",BI95,0),2)</f>
        <v>0</v>
      </c>
      <c r="AH95" s="24">
        <f>ROUND(IF(AQ95="0",BJ95,0),2)</f>
        <v>0</v>
      </c>
      <c r="AI95" s="10" t="s">
        <v>48</v>
      </c>
      <c r="AJ95" s="24">
        <f>IF(AN95=0,J95,0)</f>
        <v>0</v>
      </c>
      <c r="AK95" s="24">
        <f>IF(AN95=12,J95,0)</f>
        <v>0</v>
      </c>
      <c r="AL95" s="24">
        <f>IF(AN95=21,J95,0)</f>
        <v>0</v>
      </c>
      <c r="AN95" s="24">
        <v>0</v>
      </c>
      <c r="AO95" s="24">
        <f>G95*0</f>
        <v>0</v>
      </c>
      <c r="AP95" s="24">
        <f>G95*(1-0)</f>
        <v>0</v>
      </c>
      <c r="AQ95" s="26" t="s">
        <v>77</v>
      </c>
      <c r="AV95" s="24">
        <f>ROUND(AW95+AX95,2)</f>
        <v>0</v>
      </c>
      <c r="AW95" s="24">
        <f>ROUND(F95*AO95,2)</f>
        <v>0</v>
      </c>
      <c r="AX95" s="24">
        <f>ROUND(F95*AP95,2)</f>
        <v>0</v>
      </c>
      <c r="AY95" s="26" t="s">
        <v>274</v>
      </c>
      <c r="AZ95" s="26" t="s">
        <v>222</v>
      </c>
      <c r="BA95" s="10" t="s">
        <v>58</v>
      </c>
      <c r="BC95" s="24">
        <f>AW95+AX95</f>
        <v>0</v>
      </c>
      <c r="BD95" s="24">
        <f>G95/(100-BE95)*100</f>
        <v>0</v>
      </c>
      <c r="BE95" s="24">
        <v>0</v>
      </c>
      <c r="BF95" s="24">
        <f>95</f>
        <v>95</v>
      </c>
      <c r="BH95" s="24">
        <f>F95*AO95</f>
        <v>0</v>
      </c>
      <c r="BI95" s="24">
        <f>F95*AP95</f>
        <v>0</v>
      </c>
      <c r="BJ95" s="24">
        <f>F95*G95</f>
        <v>0</v>
      </c>
      <c r="BK95" s="26" t="s">
        <v>59</v>
      </c>
      <c r="BL95" s="24"/>
      <c r="BW95" s="24">
        <v>0</v>
      </c>
      <c r="BX95" s="4" t="s">
        <v>280</v>
      </c>
    </row>
    <row r="96" spans="1:76" ht="13.5" customHeight="1" x14ac:dyDescent="0.25">
      <c r="A96" s="31"/>
      <c r="B96" s="32" t="s">
        <v>67</v>
      </c>
      <c r="C96" s="100" t="s">
        <v>281</v>
      </c>
      <c r="D96" s="101"/>
      <c r="E96" s="101"/>
      <c r="F96" s="101"/>
      <c r="G96" s="101"/>
      <c r="H96" s="101"/>
      <c r="I96" s="101"/>
      <c r="J96" s="101"/>
      <c r="K96" s="102"/>
    </row>
    <row r="97" spans="1:76" x14ac:dyDescent="0.25">
      <c r="A97" s="2" t="s">
        <v>282</v>
      </c>
      <c r="B97" s="3" t="s">
        <v>283</v>
      </c>
      <c r="C97" s="91" t="s">
        <v>284</v>
      </c>
      <c r="D97" s="86"/>
      <c r="E97" s="3" t="s">
        <v>247</v>
      </c>
      <c r="F97" s="24">
        <v>4.3769999999999998</v>
      </c>
      <c r="G97" s="24">
        <v>0</v>
      </c>
      <c r="H97" s="24">
        <f>ROUND(F97*AO97,2)</f>
        <v>0</v>
      </c>
      <c r="I97" s="24">
        <f>ROUND(F97*AP97,2)</f>
        <v>0</v>
      </c>
      <c r="J97" s="24">
        <f>ROUND(F97*G97,2)</f>
        <v>0</v>
      </c>
      <c r="K97" s="25" t="s">
        <v>55</v>
      </c>
      <c r="Z97" s="24">
        <f>ROUND(IF(AQ97="5",BJ97,0),2)</f>
        <v>0</v>
      </c>
      <c r="AB97" s="24">
        <f>ROUND(IF(AQ97="1",BH97,0),2)</f>
        <v>0</v>
      </c>
      <c r="AC97" s="24">
        <f>ROUND(IF(AQ97="1",BI97,0),2)</f>
        <v>0</v>
      </c>
      <c r="AD97" s="24">
        <f>ROUND(IF(AQ97="7",BH97,0),2)</f>
        <v>0</v>
      </c>
      <c r="AE97" s="24">
        <f>ROUND(IF(AQ97="7",BI97,0),2)</f>
        <v>0</v>
      </c>
      <c r="AF97" s="24">
        <f>ROUND(IF(AQ97="2",BH97,0),2)</f>
        <v>0</v>
      </c>
      <c r="AG97" s="24">
        <f>ROUND(IF(AQ97="2",BI97,0),2)</f>
        <v>0</v>
      </c>
      <c r="AH97" s="24">
        <f>ROUND(IF(AQ97="0",BJ97,0),2)</f>
        <v>0</v>
      </c>
      <c r="AI97" s="10" t="s">
        <v>48</v>
      </c>
      <c r="AJ97" s="24">
        <f>IF(AN97=0,J97,0)</f>
        <v>0</v>
      </c>
      <c r="AK97" s="24">
        <f>IF(AN97=12,J97,0)</f>
        <v>0</v>
      </c>
      <c r="AL97" s="24">
        <f>IF(AN97=21,J97,0)</f>
        <v>0</v>
      </c>
      <c r="AN97" s="24">
        <v>0</v>
      </c>
      <c r="AO97" s="24">
        <f>G97*0</f>
        <v>0</v>
      </c>
      <c r="AP97" s="24">
        <f>G97*(1-0)</f>
        <v>0</v>
      </c>
      <c r="AQ97" s="26" t="s">
        <v>77</v>
      </c>
      <c r="AV97" s="24">
        <f>ROUND(AW97+AX97,2)</f>
        <v>0</v>
      </c>
      <c r="AW97" s="24">
        <f>ROUND(F97*AO97,2)</f>
        <v>0</v>
      </c>
      <c r="AX97" s="24">
        <f>ROUND(F97*AP97,2)</f>
        <v>0</v>
      </c>
      <c r="AY97" s="26" t="s">
        <v>274</v>
      </c>
      <c r="AZ97" s="26" t="s">
        <v>222</v>
      </c>
      <c r="BA97" s="10" t="s">
        <v>58</v>
      </c>
      <c r="BC97" s="24">
        <f>AW97+AX97</f>
        <v>0</v>
      </c>
      <c r="BD97" s="24">
        <f>G97/(100-BE97)*100</f>
        <v>0</v>
      </c>
      <c r="BE97" s="24">
        <v>0</v>
      </c>
      <c r="BF97" s="24">
        <f>97</f>
        <v>97</v>
      </c>
      <c r="BH97" s="24">
        <f>F97*AO97</f>
        <v>0</v>
      </c>
      <c r="BI97" s="24">
        <f>F97*AP97</f>
        <v>0</v>
      </c>
      <c r="BJ97" s="24">
        <f>F97*G97</f>
        <v>0</v>
      </c>
      <c r="BK97" s="26" t="s">
        <v>59</v>
      </c>
      <c r="BL97" s="24"/>
      <c r="BW97" s="24">
        <v>0</v>
      </c>
      <c r="BX97" s="4" t="s">
        <v>284</v>
      </c>
    </row>
    <row r="98" spans="1:76" x14ac:dyDescent="0.25">
      <c r="A98" s="27" t="s">
        <v>48</v>
      </c>
      <c r="B98" s="28" t="s">
        <v>180</v>
      </c>
      <c r="C98" s="110" t="s">
        <v>285</v>
      </c>
      <c r="D98" s="111"/>
      <c r="E98" s="29" t="s">
        <v>4</v>
      </c>
      <c r="F98" s="29" t="s">
        <v>4</v>
      </c>
      <c r="G98" s="29" t="s">
        <v>4</v>
      </c>
      <c r="H98" s="1">
        <f>SUM(H99:H99)</f>
        <v>0</v>
      </c>
      <c r="I98" s="1">
        <f>SUM(I99:I99)</f>
        <v>0</v>
      </c>
      <c r="J98" s="1">
        <f>SUM(J99:J99)</f>
        <v>0</v>
      </c>
      <c r="K98" s="30" t="s">
        <v>48</v>
      </c>
      <c r="AI98" s="10" t="s">
        <v>48</v>
      </c>
      <c r="AS98" s="1">
        <f>SUM(AJ99:AJ99)</f>
        <v>0</v>
      </c>
      <c r="AT98" s="1">
        <f>SUM(AK99:AK99)</f>
        <v>0</v>
      </c>
      <c r="AU98" s="1">
        <f>SUM(AL99:AL99)</f>
        <v>0</v>
      </c>
    </row>
    <row r="99" spans="1:76" x14ac:dyDescent="0.25">
      <c r="A99" s="2" t="s">
        <v>286</v>
      </c>
      <c r="B99" s="3" t="s">
        <v>287</v>
      </c>
      <c r="C99" s="91" t="s">
        <v>288</v>
      </c>
      <c r="D99" s="86"/>
      <c r="E99" s="3" t="s">
        <v>123</v>
      </c>
      <c r="F99" s="24">
        <v>1</v>
      </c>
      <c r="G99" s="24">
        <v>0</v>
      </c>
      <c r="H99" s="24">
        <f>ROUND(F99*AO99,2)</f>
        <v>0</v>
      </c>
      <c r="I99" s="24">
        <f>ROUND(F99*AP99,2)</f>
        <v>0</v>
      </c>
      <c r="J99" s="24">
        <f>ROUND(F99*G99,2)</f>
        <v>0</v>
      </c>
      <c r="K99" s="25" t="s">
        <v>55</v>
      </c>
      <c r="Z99" s="24">
        <f>ROUND(IF(AQ99="5",BJ99,0),2)</f>
        <v>0</v>
      </c>
      <c r="AB99" s="24">
        <f>ROUND(IF(AQ99="1",BH99,0),2)</f>
        <v>0</v>
      </c>
      <c r="AC99" s="24">
        <f>ROUND(IF(AQ99="1",BI99,0),2)</f>
        <v>0</v>
      </c>
      <c r="AD99" s="24">
        <f>ROUND(IF(AQ99="7",BH99,0),2)</f>
        <v>0</v>
      </c>
      <c r="AE99" s="24">
        <f>ROUND(IF(AQ99="7",BI99,0),2)</f>
        <v>0</v>
      </c>
      <c r="AF99" s="24">
        <f>ROUND(IF(AQ99="2",BH99,0),2)</f>
        <v>0</v>
      </c>
      <c r="AG99" s="24">
        <f>ROUND(IF(AQ99="2",BI99,0),2)</f>
        <v>0</v>
      </c>
      <c r="AH99" s="24">
        <f>ROUND(IF(AQ99="0",BJ99,0),2)</f>
        <v>0</v>
      </c>
      <c r="AI99" s="10" t="s">
        <v>48</v>
      </c>
      <c r="AJ99" s="24">
        <f>IF(AN99=0,J99,0)</f>
        <v>0</v>
      </c>
      <c r="AK99" s="24">
        <f>IF(AN99=12,J99,0)</f>
        <v>0</v>
      </c>
      <c r="AL99" s="24">
        <f>IF(AN99=21,J99,0)</f>
        <v>0</v>
      </c>
      <c r="AN99" s="24">
        <v>0</v>
      </c>
      <c r="AO99" s="24">
        <f>G99*0</f>
        <v>0</v>
      </c>
      <c r="AP99" s="24">
        <f>G99*(1-0)</f>
        <v>0</v>
      </c>
      <c r="AQ99" s="26" t="s">
        <v>51</v>
      </c>
      <c r="AV99" s="24">
        <f>ROUND(AW99+AX99,2)</f>
        <v>0</v>
      </c>
      <c r="AW99" s="24">
        <f>ROUND(F99*AO99,2)</f>
        <v>0</v>
      </c>
      <c r="AX99" s="24">
        <f>ROUND(F99*AP99,2)</f>
        <v>0</v>
      </c>
      <c r="AY99" s="26" t="s">
        <v>289</v>
      </c>
      <c r="AZ99" s="26" t="s">
        <v>267</v>
      </c>
      <c r="BA99" s="10" t="s">
        <v>58</v>
      </c>
      <c r="BC99" s="24">
        <f>AW99+AX99</f>
        <v>0</v>
      </c>
      <c r="BD99" s="24">
        <f>G99/(100-BE99)*100</f>
        <v>0</v>
      </c>
      <c r="BE99" s="24">
        <v>0</v>
      </c>
      <c r="BF99" s="24">
        <f>99</f>
        <v>99</v>
      </c>
      <c r="BH99" s="24">
        <f>F99*AO99</f>
        <v>0</v>
      </c>
      <c r="BI99" s="24">
        <f>F99*AP99</f>
        <v>0</v>
      </c>
      <c r="BJ99" s="24">
        <f>F99*G99</f>
        <v>0</v>
      </c>
      <c r="BK99" s="26" t="s">
        <v>59</v>
      </c>
      <c r="BL99" s="24">
        <v>24</v>
      </c>
      <c r="BW99" s="24">
        <v>0</v>
      </c>
      <c r="BX99" s="4" t="s">
        <v>288</v>
      </c>
    </row>
    <row r="100" spans="1:76" ht="13.5" customHeight="1" x14ac:dyDescent="0.25">
      <c r="A100" s="33"/>
      <c r="B100" s="34" t="s">
        <v>67</v>
      </c>
      <c r="C100" s="112" t="s">
        <v>290</v>
      </c>
      <c r="D100" s="113"/>
      <c r="E100" s="113"/>
      <c r="F100" s="113"/>
      <c r="G100" s="113"/>
      <c r="H100" s="113"/>
      <c r="I100" s="113"/>
      <c r="J100" s="113"/>
      <c r="K100" s="114"/>
    </row>
    <row r="101" spans="1:76" x14ac:dyDescent="0.25">
      <c r="H101" s="115" t="s">
        <v>291</v>
      </c>
      <c r="I101" s="115"/>
      <c r="J101" s="35">
        <f>ROUND(J12+J14+J23+J30+J33+J38+J40+J42+J44+J48+J54+J58+J62+J67+J71+J74+J78+J81+J83+J89+J92+J98,2)</f>
        <v>0</v>
      </c>
    </row>
    <row r="102" spans="1:76" x14ac:dyDescent="0.25">
      <c r="A102" s="36" t="s">
        <v>292</v>
      </c>
    </row>
    <row r="103" spans="1:76" ht="12.75" customHeight="1" x14ac:dyDescent="0.25">
      <c r="A103" s="91" t="s">
        <v>48</v>
      </c>
      <c r="B103" s="86"/>
      <c r="C103" s="86"/>
      <c r="D103" s="86"/>
      <c r="E103" s="86"/>
      <c r="F103" s="86"/>
      <c r="G103" s="86"/>
      <c r="H103" s="86"/>
      <c r="I103" s="86"/>
      <c r="J103" s="86"/>
      <c r="K103" s="86"/>
    </row>
  </sheetData>
  <mergeCells count="119">
    <mergeCell ref="C100:K100"/>
    <mergeCell ref="H101:I101"/>
    <mergeCell ref="A103:K103"/>
    <mergeCell ref="C95:D95"/>
    <mergeCell ref="C96:K96"/>
    <mergeCell ref="C97:D97"/>
    <mergeCell ref="C98:D98"/>
    <mergeCell ref="C99:D99"/>
    <mergeCell ref="C90:D90"/>
    <mergeCell ref="C91:K91"/>
    <mergeCell ref="C92:D92"/>
    <mergeCell ref="C93:D93"/>
    <mergeCell ref="C94:D94"/>
    <mergeCell ref="C85:K85"/>
    <mergeCell ref="C86:D86"/>
    <mergeCell ref="C87:K87"/>
    <mergeCell ref="C88:D88"/>
    <mergeCell ref="C89:D89"/>
    <mergeCell ref="C80:D80"/>
    <mergeCell ref="C81:D81"/>
    <mergeCell ref="C82:D82"/>
    <mergeCell ref="C83:D83"/>
    <mergeCell ref="C84:D84"/>
    <mergeCell ref="C75:D75"/>
    <mergeCell ref="C76:K76"/>
    <mergeCell ref="C77:D77"/>
    <mergeCell ref="C78:D78"/>
    <mergeCell ref="C79:D79"/>
    <mergeCell ref="C70:D70"/>
    <mergeCell ref="C71:D71"/>
    <mergeCell ref="C72:D72"/>
    <mergeCell ref="C73:K73"/>
    <mergeCell ref="C74:D74"/>
    <mergeCell ref="C65:D65"/>
    <mergeCell ref="C66:D66"/>
    <mergeCell ref="C67:D67"/>
    <mergeCell ref="C68:D68"/>
    <mergeCell ref="C69:K69"/>
    <mergeCell ref="C60:D60"/>
    <mergeCell ref="C61:K61"/>
    <mergeCell ref="C62:D62"/>
    <mergeCell ref="C63:D63"/>
    <mergeCell ref="C64:K64"/>
    <mergeCell ref="C55:D55"/>
    <mergeCell ref="C56:K56"/>
    <mergeCell ref="C57:D57"/>
    <mergeCell ref="C58:D58"/>
    <mergeCell ref="C59:D59"/>
    <mergeCell ref="C50:D50"/>
    <mergeCell ref="C51:D51"/>
    <mergeCell ref="C52:D52"/>
    <mergeCell ref="C53:D53"/>
    <mergeCell ref="C54:D54"/>
    <mergeCell ref="C45:D45"/>
    <mergeCell ref="C46:D46"/>
    <mergeCell ref="C47:K47"/>
    <mergeCell ref="C48:D48"/>
    <mergeCell ref="C49:D49"/>
    <mergeCell ref="C40:D40"/>
    <mergeCell ref="C41:D41"/>
    <mergeCell ref="C42:D42"/>
    <mergeCell ref="C43:D43"/>
    <mergeCell ref="C44:D44"/>
    <mergeCell ref="C36:D36"/>
    <mergeCell ref="C37:K37"/>
    <mergeCell ref="C38:D38"/>
    <mergeCell ref="C39:D39"/>
    <mergeCell ref="C30:D30"/>
    <mergeCell ref="C31:D31"/>
    <mergeCell ref="C32:K32"/>
    <mergeCell ref="C33:D33"/>
    <mergeCell ref="C34:D34"/>
    <mergeCell ref="C27:D27"/>
    <mergeCell ref="C28:K28"/>
    <mergeCell ref="C29:D29"/>
    <mergeCell ref="C20:K20"/>
    <mergeCell ref="C21:D21"/>
    <mergeCell ref="C22:K22"/>
    <mergeCell ref="C23:D23"/>
    <mergeCell ref="C24:D24"/>
    <mergeCell ref="C35:K35"/>
    <mergeCell ref="C18:K18"/>
    <mergeCell ref="C19:D19"/>
    <mergeCell ref="C11:D11"/>
    <mergeCell ref="H10:J10"/>
    <mergeCell ref="C12:D12"/>
    <mergeCell ref="C13:D13"/>
    <mergeCell ref="C14:D14"/>
    <mergeCell ref="C25:K25"/>
    <mergeCell ref="C26:D26"/>
    <mergeCell ref="C10:D10"/>
    <mergeCell ref="C8:D9"/>
    <mergeCell ref="G2:G3"/>
    <mergeCell ref="G4:G5"/>
    <mergeCell ref="G6:G7"/>
    <mergeCell ref="G8:G9"/>
    <mergeCell ref="C15:D15"/>
    <mergeCell ref="C16:K16"/>
    <mergeCell ref="C17:D17"/>
    <mergeCell ref="A1:K1"/>
    <mergeCell ref="A2:B3"/>
    <mergeCell ref="A4:B5"/>
    <mergeCell ref="A6:B7"/>
    <mergeCell ref="A8:B9"/>
    <mergeCell ref="E2:F3"/>
    <mergeCell ref="E4:F5"/>
    <mergeCell ref="E6:F7"/>
    <mergeCell ref="E8:F9"/>
    <mergeCell ref="H2:H3"/>
    <mergeCell ref="H4:H5"/>
    <mergeCell ref="H6:H7"/>
    <mergeCell ref="H8:H9"/>
    <mergeCell ref="C2:D3"/>
    <mergeCell ref="C4:D5"/>
    <mergeCell ref="C6:D7"/>
    <mergeCell ref="I2:K3"/>
    <mergeCell ref="I4:K5"/>
    <mergeCell ref="I6:K7"/>
    <mergeCell ref="I8:K9"/>
  </mergeCells>
  <pageMargins left="0.39370078740157483" right="0.39370078740157483" top="0.59055118110236227" bottom="0.59055118110236227" header="0" footer="0"/>
  <pageSetup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2"/>
  <sheetViews>
    <sheetView workbookViewId="0">
      <selection activeCell="A132" sqref="A132:G132"/>
    </sheetView>
  </sheetViews>
  <sheetFormatPr defaultColWidth="12.140625" defaultRowHeight="15" customHeight="1" x14ac:dyDescent="0.25"/>
  <cols>
    <col min="1" max="2" width="9.140625" customWidth="1"/>
    <col min="3" max="3" width="14.28515625" customWidth="1"/>
    <col min="4" max="4" width="42.85546875" customWidth="1"/>
    <col min="5" max="5" width="49.42578125" customWidth="1"/>
    <col min="6" max="6" width="24.140625" customWidth="1"/>
    <col min="7" max="7" width="15.7109375" customWidth="1"/>
    <col min="8" max="8" width="20" customWidth="1"/>
  </cols>
  <sheetData>
    <row r="1" spans="1:8" ht="54.75" customHeight="1" x14ac:dyDescent="0.25">
      <c r="A1" s="82" t="s">
        <v>296</v>
      </c>
      <c r="B1" s="82"/>
      <c r="C1" s="82"/>
      <c r="D1" s="82"/>
      <c r="E1" s="82"/>
      <c r="F1" s="82"/>
      <c r="G1" s="82"/>
      <c r="H1" s="82"/>
    </row>
    <row r="2" spans="1:8" x14ac:dyDescent="0.25">
      <c r="A2" s="83" t="s">
        <v>1</v>
      </c>
      <c r="B2" s="84"/>
      <c r="C2" s="92" t="str">
        <f>'Stavební rozpočet'!C2</f>
        <v>Na Hradbách 132</v>
      </c>
      <c r="D2" s="93"/>
      <c r="E2" s="90" t="s">
        <v>5</v>
      </c>
      <c r="F2" s="90" t="str">
        <f>'Stavební rozpočet'!I2</f>
        <v>Město Kolín, Karlovo náměstí 78</v>
      </c>
      <c r="G2" s="84"/>
      <c r="H2" s="95"/>
    </row>
    <row r="3" spans="1:8" ht="15" customHeight="1" x14ac:dyDescent="0.25">
      <c r="A3" s="85"/>
      <c r="B3" s="86"/>
      <c r="C3" s="94"/>
      <c r="D3" s="94"/>
      <c r="E3" s="86"/>
      <c r="F3" s="86"/>
      <c r="G3" s="86"/>
      <c r="H3" s="96"/>
    </row>
    <row r="4" spans="1:8" x14ac:dyDescent="0.25">
      <c r="A4" s="87" t="s">
        <v>7</v>
      </c>
      <c r="B4" s="86"/>
      <c r="C4" s="91" t="str">
        <f>'Stavební rozpočet'!C4</f>
        <v>Oprava bytové jednotky č. 5</v>
      </c>
      <c r="D4" s="86"/>
      <c r="E4" s="91" t="s">
        <v>10</v>
      </c>
      <c r="F4" s="91" t="str">
        <f>'Stavební rozpočet'!I4</f>
        <v>Ing. M. Outlý, O-pro servis, Karlovo náměstí 75</v>
      </c>
      <c r="G4" s="86"/>
      <c r="H4" s="96"/>
    </row>
    <row r="5" spans="1:8" ht="15" customHeight="1" x14ac:dyDescent="0.25">
      <c r="A5" s="85"/>
      <c r="B5" s="86"/>
      <c r="C5" s="86"/>
      <c r="D5" s="86"/>
      <c r="E5" s="86"/>
      <c r="F5" s="86"/>
      <c r="G5" s="86"/>
      <c r="H5" s="96"/>
    </row>
    <row r="6" spans="1:8" x14ac:dyDescent="0.25">
      <c r="A6" s="87" t="s">
        <v>12</v>
      </c>
      <c r="B6" s="86"/>
      <c r="C6" s="91" t="str">
        <f>'Stavební rozpočet'!C6</f>
        <v>Kolín, Na Hradbách 132</v>
      </c>
      <c r="D6" s="86"/>
      <c r="E6" s="91" t="s">
        <v>14</v>
      </c>
      <c r="F6" s="91" t="str">
        <f>'Stavební rozpočet'!I6</f>
        <v> </v>
      </c>
      <c r="G6" s="86"/>
      <c r="H6" s="96"/>
    </row>
    <row r="7" spans="1:8" ht="15" customHeight="1" x14ac:dyDescent="0.25">
      <c r="A7" s="85"/>
      <c r="B7" s="86"/>
      <c r="C7" s="86"/>
      <c r="D7" s="86"/>
      <c r="E7" s="86"/>
      <c r="F7" s="86"/>
      <c r="G7" s="86"/>
      <c r="H7" s="96"/>
    </row>
    <row r="8" spans="1:8" x14ac:dyDescent="0.25">
      <c r="A8" s="87" t="s">
        <v>18</v>
      </c>
      <c r="B8" s="86"/>
      <c r="C8" s="91" t="str">
        <f>'Stavební rozpočet'!I8</f>
        <v> </v>
      </c>
      <c r="D8" s="86"/>
      <c r="E8" s="91" t="s">
        <v>17</v>
      </c>
      <c r="F8" s="91" t="str">
        <f>'Stavební rozpočet'!G8</f>
        <v>26.11.2025</v>
      </c>
      <c r="G8" s="86"/>
      <c r="H8" s="96"/>
    </row>
    <row r="9" spans="1:8" x14ac:dyDescent="0.25">
      <c r="A9" s="88"/>
      <c r="B9" s="89"/>
      <c r="C9" s="89"/>
      <c r="D9" s="89"/>
      <c r="E9" s="89"/>
      <c r="F9" s="89"/>
      <c r="G9" s="89"/>
      <c r="H9" s="97"/>
    </row>
    <row r="10" spans="1:8" x14ac:dyDescent="0.25">
      <c r="A10" s="47" t="s">
        <v>19</v>
      </c>
      <c r="B10" s="48" t="s">
        <v>297</v>
      </c>
      <c r="C10" s="48" t="s">
        <v>20</v>
      </c>
      <c r="D10" s="124" t="s">
        <v>21</v>
      </c>
      <c r="E10" s="125"/>
      <c r="F10" s="48" t="s">
        <v>22</v>
      </c>
      <c r="G10" s="49" t="s">
        <v>23</v>
      </c>
      <c r="H10" s="50" t="s">
        <v>298</v>
      </c>
    </row>
    <row r="11" spans="1:8" x14ac:dyDescent="0.25">
      <c r="A11" s="51" t="s">
        <v>48</v>
      </c>
      <c r="B11" s="20" t="s">
        <v>48</v>
      </c>
      <c r="C11" s="20" t="s">
        <v>49</v>
      </c>
      <c r="D11" s="109" t="s">
        <v>50</v>
      </c>
      <c r="E11" s="109"/>
      <c r="F11" s="20" t="s">
        <v>48</v>
      </c>
      <c r="G11" s="52" t="s">
        <v>48</v>
      </c>
      <c r="H11" s="23" t="s">
        <v>48</v>
      </c>
    </row>
    <row r="12" spans="1:8" x14ac:dyDescent="0.25">
      <c r="A12" s="2" t="s">
        <v>51</v>
      </c>
      <c r="B12" s="3" t="s">
        <v>48</v>
      </c>
      <c r="C12" s="3" t="s">
        <v>52</v>
      </c>
      <c r="D12" s="86" t="s">
        <v>53</v>
      </c>
      <c r="E12" s="86"/>
      <c r="F12" s="3" t="s">
        <v>54</v>
      </c>
      <c r="G12" s="24">
        <v>0.5</v>
      </c>
      <c r="H12" s="43">
        <v>0</v>
      </c>
    </row>
    <row r="13" spans="1:8" x14ac:dyDescent="0.25">
      <c r="A13" s="31"/>
      <c r="D13" s="53" t="s">
        <v>299</v>
      </c>
      <c r="E13" s="123" t="s">
        <v>48</v>
      </c>
      <c r="F13" s="123"/>
      <c r="G13" s="54">
        <v>0.5</v>
      </c>
      <c r="H13" s="55"/>
    </row>
    <row r="14" spans="1:8" x14ac:dyDescent="0.25">
      <c r="A14" s="56" t="s">
        <v>48</v>
      </c>
      <c r="B14" s="28" t="s">
        <v>48</v>
      </c>
      <c r="C14" s="28" t="s">
        <v>60</v>
      </c>
      <c r="D14" s="111" t="s">
        <v>61</v>
      </c>
      <c r="E14" s="111"/>
      <c r="F14" s="28" t="s">
        <v>48</v>
      </c>
      <c r="G14" s="10" t="s">
        <v>48</v>
      </c>
      <c r="H14" s="30" t="s">
        <v>48</v>
      </c>
    </row>
    <row r="15" spans="1:8" x14ac:dyDescent="0.25">
      <c r="A15" s="2" t="s">
        <v>62</v>
      </c>
      <c r="B15" s="3" t="s">
        <v>48</v>
      </c>
      <c r="C15" s="3" t="s">
        <v>63</v>
      </c>
      <c r="D15" s="86" t="s">
        <v>64</v>
      </c>
      <c r="E15" s="86"/>
      <c r="F15" s="3" t="s">
        <v>65</v>
      </c>
      <c r="G15" s="24">
        <v>14.012499999999999</v>
      </c>
      <c r="H15" s="43">
        <v>0</v>
      </c>
    </row>
    <row r="16" spans="1:8" x14ac:dyDescent="0.25">
      <c r="A16" s="31"/>
      <c r="D16" s="53" t="s">
        <v>300</v>
      </c>
      <c r="E16" s="123" t="s">
        <v>48</v>
      </c>
      <c r="F16" s="123"/>
      <c r="G16" s="54">
        <v>14.012499999999999</v>
      </c>
      <c r="H16" s="55"/>
    </row>
    <row r="17" spans="1:8" x14ac:dyDescent="0.25">
      <c r="A17" s="2" t="s">
        <v>69</v>
      </c>
      <c r="B17" s="3" t="s">
        <v>48</v>
      </c>
      <c r="C17" s="3" t="s">
        <v>70</v>
      </c>
      <c r="D17" s="86" t="s">
        <v>71</v>
      </c>
      <c r="E17" s="86"/>
      <c r="F17" s="3" t="s">
        <v>65</v>
      </c>
      <c r="G17" s="24">
        <v>8.7025000000000006</v>
      </c>
      <c r="H17" s="43">
        <v>0</v>
      </c>
    </row>
    <row r="18" spans="1:8" x14ac:dyDescent="0.25">
      <c r="A18" s="31"/>
      <c r="D18" s="53" t="s">
        <v>301</v>
      </c>
      <c r="E18" s="123" t="s">
        <v>48</v>
      </c>
      <c r="F18" s="123"/>
      <c r="G18" s="54">
        <v>8.7025000000000006</v>
      </c>
      <c r="H18" s="55"/>
    </row>
    <row r="19" spans="1:8" x14ac:dyDescent="0.25">
      <c r="A19" s="2" t="s">
        <v>73</v>
      </c>
      <c r="B19" s="3" t="s">
        <v>48</v>
      </c>
      <c r="C19" s="3" t="s">
        <v>74</v>
      </c>
      <c r="D19" s="86" t="s">
        <v>75</v>
      </c>
      <c r="E19" s="86"/>
      <c r="F19" s="3" t="s">
        <v>65</v>
      </c>
      <c r="G19" s="24">
        <v>3.0827499999999999</v>
      </c>
      <c r="H19" s="43">
        <v>0</v>
      </c>
    </row>
    <row r="20" spans="1:8" x14ac:dyDescent="0.25">
      <c r="A20" s="31"/>
      <c r="D20" s="53" t="s">
        <v>302</v>
      </c>
      <c r="E20" s="123" t="s">
        <v>48</v>
      </c>
      <c r="F20" s="123"/>
      <c r="G20" s="54">
        <v>3.0827499999999999</v>
      </c>
      <c r="H20" s="55"/>
    </row>
    <row r="21" spans="1:8" x14ac:dyDescent="0.25">
      <c r="A21" s="2" t="s">
        <v>77</v>
      </c>
      <c r="B21" s="3" t="s">
        <v>48</v>
      </c>
      <c r="C21" s="3" t="s">
        <v>78</v>
      </c>
      <c r="D21" s="86" t="s">
        <v>79</v>
      </c>
      <c r="E21" s="86"/>
      <c r="F21" s="3" t="s">
        <v>65</v>
      </c>
      <c r="G21" s="24">
        <v>4.13</v>
      </c>
      <c r="H21" s="43">
        <v>0</v>
      </c>
    </row>
    <row r="22" spans="1:8" x14ac:dyDescent="0.25">
      <c r="A22" s="31"/>
      <c r="D22" s="53" t="s">
        <v>303</v>
      </c>
      <c r="E22" s="123" t="s">
        <v>48</v>
      </c>
      <c r="F22" s="123"/>
      <c r="G22" s="54">
        <v>4.13</v>
      </c>
      <c r="H22" s="55"/>
    </row>
    <row r="23" spans="1:8" x14ac:dyDescent="0.25">
      <c r="A23" s="56" t="s">
        <v>48</v>
      </c>
      <c r="B23" s="28" t="s">
        <v>48</v>
      </c>
      <c r="C23" s="28" t="s">
        <v>81</v>
      </c>
      <c r="D23" s="111" t="s">
        <v>82</v>
      </c>
      <c r="E23" s="111"/>
      <c r="F23" s="28" t="s">
        <v>48</v>
      </c>
      <c r="G23" s="10" t="s">
        <v>48</v>
      </c>
      <c r="H23" s="30" t="s">
        <v>48</v>
      </c>
    </row>
    <row r="24" spans="1:8" x14ac:dyDescent="0.25">
      <c r="A24" s="2" t="s">
        <v>83</v>
      </c>
      <c r="B24" s="3" t="s">
        <v>48</v>
      </c>
      <c r="C24" s="3" t="s">
        <v>84</v>
      </c>
      <c r="D24" s="86" t="s">
        <v>85</v>
      </c>
      <c r="E24" s="86"/>
      <c r="F24" s="3" t="s">
        <v>65</v>
      </c>
      <c r="G24" s="24">
        <v>68.099999999999994</v>
      </c>
      <c r="H24" s="43">
        <v>0</v>
      </c>
    </row>
    <row r="25" spans="1:8" x14ac:dyDescent="0.25">
      <c r="A25" s="31"/>
      <c r="D25" s="53" t="s">
        <v>304</v>
      </c>
      <c r="E25" s="123" t="s">
        <v>48</v>
      </c>
      <c r="F25" s="123"/>
      <c r="G25" s="54">
        <v>68.099999999999994</v>
      </c>
      <c r="H25" s="55"/>
    </row>
    <row r="26" spans="1:8" x14ac:dyDescent="0.25">
      <c r="A26" s="2" t="s">
        <v>89</v>
      </c>
      <c r="B26" s="3" t="s">
        <v>48</v>
      </c>
      <c r="C26" s="3" t="s">
        <v>93</v>
      </c>
      <c r="D26" s="86" t="s">
        <v>94</v>
      </c>
      <c r="E26" s="86"/>
      <c r="F26" s="3" t="s">
        <v>65</v>
      </c>
      <c r="G26" s="24">
        <v>134.4</v>
      </c>
      <c r="H26" s="43">
        <v>0</v>
      </c>
    </row>
    <row r="27" spans="1:8" x14ac:dyDescent="0.25">
      <c r="A27" s="31"/>
      <c r="D27" s="53" t="s">
        <v>305</v>
      </c>
      <c r="E27" s="123" t="s">
        <v>48</v>
      </c>
      <c r="F27" s="123"/>
      <c r="G27" s="54">
        <v>134.4</v>
      </c>
      <c r="H27" s="55"/>
    </row>
    <row r="28" spans="1:8" x14ac:dyDescent="0.25">
      <c r="A28" s="2" t="s">
        <v>92</v>
      </c>
      <c r="B28" s="3" t="s">
        <v>48</v>
      </c>
      <c r="C28" s="3" t="s">
        <v>97</v>
      </c>
      <c r="D28" s="86" t="s">
        <v>98</v>
      </c>
      <c r="E28" s="86"/>
      <c r="F28" s="3" t="s">
        <v>65</v>
      </c>
      <c r="G28" s="24">
        <v>134.4</v>
      </c>
      <c r="H28" s="43">
        <v>0</v>
      </c>
    </row>
    <row r="29" spans="1:8" x14ac:dyDescent="0.25">
      <c r="A29" s="31"/>
      <c r="D29" s="53" t="s">
        <v>305</v>
      </c>
      <c r="E29" s="123" t="s">
        <v>48</v>
      </c>
      <c r="F29" s="123"/>
      <c r="G29" s="54">
        <v>134.4</v>
      </c>
      <c r="H29" s="55"/>
    </row>
    <row r="30" spans="1:8" x14ac:dyDescent="0.25">
      <c r="A30" s="56" t="s">
        <v>48</v>
      </c>
      <c r="B30" s="28" t="s">
        <v>48</v>
      </c>
      <c r="C30" s="28" t="s">
        <v>99</v>
      </c>
      <c r="D30" s="111" t="s">
        <v>100</v>
      </c>
      <c r="E30" s="111"/>
      <c r="F30" s="28" t="s">
        <v>48</v>
      </c>
      <c r="G30" s="10" t="s">
        <v>48</v>
      </c>
      <c r="H30" s="30" t="s">
        <v>48</v>
      </c>
    </row>
    <row r="31" spans="1:8" x14ac:dyDescent="0.25">
      <c r="A31" s="2" t="s">
        <v>96</v>
      </c>
      <c r="B31" s="3" t="s">
        <v>48</v>
      </c>
      <c r="C31" s="3" t="s">
        <v>102</v>
      </c>
      <c r="D31" s="86" t="s">
        <v>103</v>
      </c>
      <c r="E31" s="86"/>
      <c r="F31" s="3" t="s">
        <v>65</v>
      </c>
      <c r="G31" s="24">
        <v>68.099999999999994</v>
      </c>
      <c r="H31" s="43">
        <v>0</v>
      </c>
    </row>
    <row r="32" spans="1:8" x14ac:dyDescent="0.25">
      <c r="A32" s="56" t="s">
        <v>48</v>
      </c>
      <c r="B32" s="28" t="s">
        <v>48</v>
      </c>
      <c r="C32" s="28" t="s">
        <v>106</v>
      </c>
      <c r="D32" s="111" t="s">
        <v>107</v>
      </c>
      <c r="E32" s="111"/>
      <c r="F32" s="28" t="s">
        <v>48</v>
      </c>
      <c r="G32" s="10" t="s">
        <v>48</v>
      </c>
      <c r="H32" s="30" t="s">
        <v>48</v>
      </c>
    </row>
    <row r="33" spans="1:8" x14ac:dyDescent="0.25">
      <c r="A33" s="2" t="s">
        <v>101</v>
      </c>
      <c r="B33" s="3" t="s">
        <v>48</v>
      </c>
      <c r="C33" s="3" t="s">
        <v>109</v>
      </c>
      <c r="D33" s="86" t="s">
        <v>110</v>
      </c>
      <c r="E33" s="86"/>
      <c r="F33" s="3" t="s">
        <v>111</v>
      </c>
      <c r="G33" s="24">
        <v>5</v>
      </c>
      <c r="H33" s="43">
        <v>0</v>
      </c>
    </row>
    <row r="34" spans="1:8" x14ac:dyDescent="0.25">
      <c r="A34" s="31"/>
      <c r="D34" s="53" t="s">
        <v>77</v>
      </c>
      <c r="E34" s="123" t="s">
        <v>48</v>
      </c>
      <c r="F34" s="123"/>
      <c r="G34" s="54">
        <v>5</v>
      </c>
      <c r="H34" s="55"/>
    </row>
    <row r="35" spans="1:8" x14ac:dyDescent="0.25">
      <c r="A35" s="2" t="s">
        <v>108</v>
      </c>
      <c r="B35" s="3" t="s">
        <v>48</v>
      </c>
      <c r="C35" s="3" t="s">
        <v>115</v>
      </c>
      <c r="D35" s="86" t="s">
        <v>116</v>
      </c>
      <c r="E35" s="86"/>
      <c r="F35" s="3" t="s">
        <v>111</v>
      </c>
      <c r="G35" s="24">
        <v>1</v>
      </c>
      <c r="H35" s="43">
        <v>0</v>
      </c>
    </row>
    <row r="36" spans="1:8" x14ac:dyDescent="0.25">
      <c r="A36" s="31"/>
      <c r="D36" s="53" t="s">
        <v>51</v>
      </c>
      <c r="E36" s="123" t="s">
        <v>48</v>
      </c>
      <c r="F36" s="123"/>
      <c r="G36" s="54">
        <v>1</v>
      </c>
      <c r="H36" s="55"/>
    </row>
    <row r="37" spans="1:8" x14ac:dyDescent="0.25">
      <c r="A37" s="56" t="s">
        <v>48</v>
      </c>
      <c r="B37" s="28" t="s">
        <v>48</v>
      </c>
      <c r="C37" s="28" t="s">
        <v>118</v>
      </c>
      <c r="D37" s="111" t="s">
        <v>119</v>
      </c>
      <c r="E37" s="111"/>
      <c r="F37" s="28" t="s">
        <v>48</v>
      </c>
      <c r="G37" s="10" t="s">
        <v>48</v>
      </c>
      <c r="H37" s="30" t="s">
        <v>48</v>
      </c>
    </row>
    <row r="38" spans="1:8" x14ac:dyDescent="0.25">
      <c r="A38" s="2" t="s">
        <v>114</v>
      </c>
      <c r="B38" s="3" t="s">
        <v>48</v>
      </c>
      <c r="C38" s="3" t="s">
        <v>121</v>
      </c>
      <c r="D38" s="86" t="s">
        <v>122</v>
      </c>
      <c r="E38" s="86"/>
      <c r="F38" s="3" t="s">
        <v>123</v>
      </c>
      <c r="G38" s="24">
        <v>1</v>
      </c>
      <c r="H38" s="43">
        <v>0</v>
      </c>
    </row>
    <row r="39" spans="1:8" x14ac:dyDescent="0.25">
      <c r="A39" s="31"/>
      <c r="D39" s="53" t="s">
        <v>51</v>
      </c>
      <c r="E39" s="123" t="s">
        <v>48</v>
      </c>
      <c r="F39" s="123"/>
      <c r="G39" s="54">
        <v>1</v>
      </c>
      <c r="H39" s="55"/>
    </row>
    <row r="40" spans="1:8" x14ac:dyDescent="0.25">
      <c r="A40" s="56" t="s">
        <v>48</v>
      </c>
      <c r="B40" s="28" t="s">
        <v>48</v>
      </c>
      <c r="C40" s="28" t="s">
        <v>126</v>
      </c>
      <c r="D40" s="111" t="s">
        <v>127</v>
      </c>
      <c r="E40" s="111"/>
      <c r="F40" s="28" t="s">
        <v>48</v>
      </c>
      <c r="G40" s="10" t="s">
        <v>48</v>
      </c>
      <c r="H40" s="30" t="s">
        <v>48</v>
      </c>
    </row>
    <row r="41" spans="1:8" x14ac:dyDescent="0.25">
      <c r="A41" s="2" t="s">
        <v>120</v>
      </c>
      <c r="B41" s="3" t="s">
        <v>48</v>
      </c>
      <c r="C41" s="3" t="s">
        <v>129</v>
      </c>
      <c r="D41" s="86" t="s">
        <v>130</v>
      </c>
      <c r="E41" s="86"/>
      <c r="F41" s="3" t="s">
        <v>48</v>
      </c>
      <c r="G41" s="24">
        <v>1</v>
      </c>
      <c r="H41" s="43">
        <v>0</v>
      </c>
    </row>
    <row r="42" spans="1:8" x14ac:dyDescent="0.25">
      <c r="A42" s="31"/>
      <c r="D42" s="53" t="s">
        <v>51</v>
      </c>
      <c r="E42" s="123" t="s">
        <v>48</v>
      </c>
      <c r="F42" s="123"/>
      <c r="G42" s="54">
        <v>1</v>
      </c>
      <c r="H42" s="55"/>
    </row>
    <row r="43" spans="1:8" x14ac:dyDescent="0.25">
      <c r="A43" s="56" t="s">
        <v>48</v>
      </c>
      <c r="B43" s="28" t="s">
        <v>48</v>
      </c>
      <c r="C43" s="28" t="s">
        <v>133</v>
      </c>
      <c r="D43" s="111" t="s">
        <v>134</v>
      </c>
      <c r="E43" s="111"/>
      <c r="F43" s="28" t="s">
        <v>48</v>
      </c>
      <c r="G43" s="10" t="s">
        <v>48</v>
      </c>
      <c r="H43" s="30" t="s">
        <v>48</v>
      </c>
    </row>
    <row r="44" spans="1:8" x14ac:dyDescent="0.25">
      <c r="A44" s="2" t="s">
        <v>128</v>
      </c>
      <c r="B44" s="3" t="s">
        <v>48</v>
      </c>
      <c r="C44" s="3" t="s">
        <v>136</v>
      </c>
      <c r="D44" s="86" t="s">
        <v>137</v>
      </c>
      <c r="E44" s="86"/>
      <c r="F44" s="3" t="s">
        <v>138</v>
      </c>
      <c r="G44" s="24">
        <v>1</v>
      </c>
      <c r="H44" s="43">
        <v>0</v>
      </c>
    </row>
    <row r="45" spans="1:8" x14ac:dyDescent="0.25">
      <c r="A45" s="31"/>
      <c r="D45" s="53" t="s">
        <v>51</v>
      </c>
      <c r="E45" s="123" t="s">
        <v>48</v>
      </c>
      <c r="F45" s="123"/>
      <c r="G45" s="54">
        <v>1</v>
      </c>
      <c r="H45" s="55"/>
    </row>
    <row r="46" spans="1:8" x14ac:dyDescent="0.25">
      <c r="A46" s="56" t="s">
        <v>48</v>
      </c>
      <c r="B46" s="28" t="s">
        <v>48</v>
      </c>
      <c r="C46" s="28" t="s">
        <v>141</v>
      </c>
      <c r="D46" s="111" t="s">
        <v>142</v>
      </c>
      <c r="E46" s="111"/>
      <c r="F46" s="28" t="s">
        <v>48</v>
      </c>
      <c r="G46" s="10" t="s">
        <v>48</v>
      </c>
      <c r="H46" s="30" t="s">
        <v>48</v>
      </c>
    </row>
    <row r="47" spans="1:8" x14ac:dyDescent="0.25">
      <c r="A47" s="2" t="s">
        <v>135</v>
      </c>
      <c r="B47" s="3" t="s">
        <v>48</v>
      </c>
      <c r="C47" s="3" t="s">
        <v>144</v>
      </c>
      <c r="D47" s="86" t="s">
        <v>145</v>
      </c>
      <c r="E47" s="86"/>
      <c r="F47" s="3" t="s">
        <v>146</v>
      </c>
      <c r="G47" s="24">
        <v>1</v>
      </c>
      <c r="H47" s="43">
        <v>0</v>
      </c>
    </row>
    <row r="48" spans="1:8" x14ac:dyDescent="0.25">
      <c r="A48" s="31"/>
      <c r="D48" s="53" t="s">
        <v>51</v>
      </c>
      <c r="E48" s="123" t="s">
        <v>48</v>
      </c>
      <c r="F48" s="123"/>
      <c r="G48" s="54">
        <v>1</v>
      </c>
      <c r="H48" s="55"/>
    </row>
    <row r="49" spans="1:8" x14ac:dyDescent="0.25">
      <c r="A49" s="2" t="s">
        <v>143</v>
      </c>
      <c r="B49" s="3" t="s">
        <v>48</v>
      </c>
      <c r="C49" s="3" t="s">
        <v>149</v>
      </c>
      <c r="D49" s="86" t="s">
        <v>150</v>
      </c>
      <c r="E49" s="86"/>
      <c r="F49" s="3" t="s">
        <v>65</v>
      </c>
      <c r="G49" s="24">
        <v>12.7</v>
      </c>
      <c r="H49" s="43">
        <v>0</v>
      </c>
    </row>
    <row r="50" spans="1:8" x14ac:dyDescent="0.25">
      <c r="A50" s="31"/>
      <c r="D50" s="53" t="s">
        <v>306</v>
      </c>
      <c r="E50" s="123" t="s">
        <v>48</v>
      </c>
      <c r="F50" s="123"/>
      <c r="G50" s="54">
        <v>12.7</v>
      </c>
      <c r="H50" s="55"/>
    </row>
    <row r="51" spans="1:8" x14ac:dyDescent="0.25">
      <c r="A51" s="56" t="s">
        <v>48</v>
      </c>
      <c r="B51" s="28" t="s">
        <v>48</v>
      </c>
      <c r="C51" s="28" t="s">
        <v>152</v>
      </c>
      <c r="D51" s="111" t="s">
        <v>153</v>
      </c>
      <c r="E51" s="111"/>
      <c r="F51" s="28" t="s">
        <v>48</v>
      </c>
      <c r="G51" s="10" t="s">
        <v>48</v>
      </c>
      <c r="H51" s="30" t="s">
        <v>48</v>
      </c>
    </row>
    <row r="52" spans="1:8" x14ac:dyDescent="0.25">
      <c r="A52" s="2" t="s">
        <v>148</v>
      </c>
      <c r="B52" s="3" t="s">
        <v>48</v>
      </c>
      <c r="C52" s="3" t="s">
        <v>155</v>
      </c>
      <c r="D52" s="86" t="s">
        <v>156</v>
      </c>
      <c r="E52" s="86"/>
      <c r="F52" s="3" t="s">
        <v>111</v>
      </c>
      <c r="G52" s="24">
        <v>6</v>
      </c>
      <c r="H52" s="43">
        <v>0</v>
      </c>
    </row>
    <row r="53" spans="1:8" x14ac:dyDescent="0.25">
      <c r="A53" s="31"/>
      <c r="D53" s="53" t="s">
        <v>83</v>
      </c>
      <c r="E53" s="123" t="s">
        <v>48</v>
      </c>
      <c r="F53" s="123"/>
      <c r="G53" s="54">
        <v>6</v>
      </c>
      <c r="H53" s="55"/>
    </row>
    <row r="54" spans="1:8" x14ac:dyDescent="0.25">
      <c r="A54" s="2" t="s">
        <v>154</v>
      </c>
      <c r="B54" s="3" t="s">
        <v>48</v>
      </c>
      <c r="C54" s="3" t="s">
        <v>159</v>
      </c>
      <c r="D54" s="86" t="s">
        <v>160</v>
      </c>
      <c r="E54" s="86"/>
      <c r="F54" s="3" t="s">
        <v>146</v>
      </c>
      <c r="G54" s="24">
        <v>3</v>
      </c>
      <c r="H54" s="43">
        <v>0</v>
      </c>
    </row>
    <row r="55" spans="1:8" x14ac:dyDescent="0.25">
      <c r="A55" s="31"/>
      <c r="D55" s="53" t="s">
        <v>69</v>
      </c>
      <c r="E55" s="123" t="s">
        <v>48</v>
      </c>
      <c r="F55" s="123"/>
      <c r="G55" s="54">
        <v>3</v>
      </c>
      <c r="H55" s="55"/>
    </row>
    <row r="56" spans="1:8" x14ac:dyDescent="0.25">
      <c r="A56" s="2" t="s">
        <v>158</v>
      </c>
      <c r="B56" s="3" t="s">
        <v>48</v>
      </c>
      <c r="C56" s="3" t="s">
        <v>163</v>
      </c>
      <c r="D56" s="86" t="s">
        <v>164</v>
      </c>
      <c r="E56" s="86"/>
      <c r="F56" s="3" t="s">
        <v>146</v>
      </c>
      <c r="G56" s="24">
        <v>1</v>
      </c>
      <c r="H56" s="43">
        <v>0</v>
      </c>
    </row>
    <row r="57" spans="1:8" x14ac:dyDescent="0.25">
      <c r="A57" s="31"/>
      <c r="D57" s="53" t="s">
        <v>51</v>
      </c>
      <c r="E57" s="123" t="s">
        <v>48</v>
      </c>
      <c r="F57" s="123"/>
      <c r="G57" s="54">
        <v>1</v>
      </c>
      <c r="H57" s="55"/>
    </row>
    <row r="58" spans="1:8" x14ac:dyDescent="0.25">
      <c r="A58" s="2" t="s">
        <v>162</v>
      </c>
      <c r="B58" s="3" t="s">
        <v>48</v>
      </c>
      <c r="C58" s="3" t="s">
        <v>166</v>
      </c>
      <c r="D58" s="86" t="s">
        <v>167</v>
      </c>
      <c r="E58" s="86"/>
      <c r="F58" s="3" t="s">
        <v>146</v>
      </c>
      <c r="G58" s="24">
        <v>1</v>
      </c>
      <c r="H58" s="43">
        <v>0</v>
      </c>
    </row>
    <row r="59" spans="1:8" x14ac:dyDescent="0.25">
      <c r="A59" s="31"/>
      <c r="D59" s="53" t="s">
        <v>51</v>
      </c>
      <c r="E59" s="123" t="s">
        <v>48</v>
      </c>
      <c r="F59" s="123"/>
      <c r="G59" s="54">
        <v>1</v>
      </c>
      <c r="H59" s="55"/>
    </row>
    <row r="60" spans="1:8" x14ac:dyDescent="0.25">
      <c r="A60" s="2" t="s">
        <v>48</v>
      </c>
      <c r="B60" s="3" t="s">
        <v>48</v>
      </c>
      <c r="C60" s="3" t="s">
        <v>48</v>
      </c>
      <c r="D60" s="53" t="s">
        <v>51</v>
      </c>
      <c r="E60" s="123" t="s">
        <v>48</v>
      </c>
      <c r="F60" s="123"/>
      <c r="G60" s="54">
        <v>1</v>
      </c>
      <c r="H60" s="25" t="s">
        <v>48</v>
      </c>
    </row>
    <row r="61" spans="1:8" x14ac:dyDescent="0.25">
      <c r="A61" s="2" t="s">
        <v>165</v>
      </c>
      <c r="B61" s="3" t="s">
        <v>48</v>
      </c>
      <c r="C61" s="3" t="s">
        <v>169</v>
      </c>
      <c r="D61" s="86" t="s">
        <v>170</v>
      </c>
      <c r="E61" s="86"/>
      <c r="F61" s="3" t="s">
        <v>171</v>
      </c>
      <c r="G61" s="24">
        <v>1</v>
      </c>
      <c r="H61" s="43">
        <v>0</v>
      </c>
    </row>
    <row r="62" spans="1:8" x14ac:dyDescent="0.25">
      <c r="A62" s="31"/>
      <c r="D62" s="53" t="s">
        <v>51</v>
      </c>
      <c r="E62" s="123" t="s">
        <v>48</v>
      </c>
      <c r="F62" s="123"/>
      <c r="G62" s="54">
        <v>1</v>
      </c>
      <c r="H62" s="55"/>
    </row>
    <row r="63" spans="1:8" x14ac:dyDescent="0.25">
      <c r="A63" s="56" t="s">
        <v>48</v>
      </c>
      <c r="B63" s="28" t="s">
        <v>48</v>
      </c>
      <c r="C63" s="28" t="s">
        <v>172</v>
      </c>
      <c r="D63" s="111" t="s">
        <v>173</v>
      </c>
      <c r="E63" s="111"/>
      <c r="F63" s="28" t="s">
        <v>48</v>
      </c>
      <c r="G63" s="10" t="s">
        <v>48</v>
      </c>
      <c r="H63" s="30" t="s">
        <v>48</v>
      </c>
    </row>
    <row r="64" spans="1:8" x14ac:dyDescent="0.25">
      <c r="A64" s="2" t="s">
        <v>168</v>
      </c>
      <c r="B64" s="3" t="s">
        <v>48</v>
      </c>
      <c r="C64" s="3" t="s">
        <v>175</v>
      </c>
      <c r="D64" s="86" t="s">
        <v>176</v>
      </c>
      <c r="E64" s="86"/>
      <c r="F64" s="3" t="s">
        <v>65</v>
      </c>
      <c r="G64" s="24">
        <v>4.0999999999999996</v>
      </c>
      <c r="H64" s="43">
        <v>0</v>
      </c>
    </row>
    <row r="65" spans="1:8" x14ac:dyDescent="0.25">
      <c r="A65" s="31"/>
      <c r="D65" s="53" t="s">
        <v>307</v>
      </c>
      <c r="E65" s="123" t="s">
        <v>48</v>
      </c>
      <c r="F65" s="123"/>
      <c r="G65" s="54">
        <v>4.0999999999999996</v>
      </c>
      <c r="H65" s="55"/>
    </row>
    <row r="66" spans="1:8" x14ac:dyDescent="0.25">
      <c r="A66" s="2" t="s">
        <v>174</v>
      </c>
      <c r="B66" s="3" t="s">
        <v>48</v>
      </c>
      <c r="C66" s="3" t="s">
        <v>181</v>
      </c>
      <c r="D66" s="86" t="s">
        <v>182</v>
      </c>
      <c r="E66" s="86"/>
      <c r="F66" s="3" t="s">
        <v>65</v>
      </c>
      <c r="G66" s="24">
        <v>4.4279999999999999</v>
      </c>
      <c r="H66" s="43">
        <v>0</v>
      </c>
    </row>
    <row r="67" spans="1:8" x14ac:dyDescent="0.25">
      <c r="A67" s="31"/>
      <c r="D67" s="53" t="s">
        <v>307</v>
      </c>
      <c r="E67" s="123" t="s">
        <v>48</v>
      </c>
      <c r="F67" s="123"/>
      <c r="G67" s="54">
        <v>4.0999999999999996</v>
      </c>
      <c r="H67" s="55"/>
    </row>
    <row r="68" spans="1:8" x14ac:dyDescent="0.25">
      <c r="A68" s="2" t="s">
        <v>48</v>
      </c>
      <c r="B68" s="3" t="s">
        <v>48</v>
      </c>
      <c r="C68" s="3" t="s">
        <v>48</v>
      </c>
      <c r="D68" s="53" t="s">
        <v>308</v>
      </c>
      <c r="E68" s="123" t="s">
        <v>48</v>
      </c>
      <c r="F68" s="123"/>
      <c r="G68" s="54">
        <v>0.32800000000000001</v>
      </c>
      <c r="H68" s="25" t="s">
        <v>48</v>
      </c>
    </row>
    <row r="69" spans="1:8" x14ac:dyDescent="0.25">
      <c r="A69" s="56" t="s">
        <v>48</v>
      </c>
      <c r="B69" s="28" t="s">
        <v>48</v>
      </c>
      <c r="C69" s="28" t="s">
        <v>183</v>
      </c>
      <c r="D69" s="111" t="s">
        <v>184</v>
      </c>
      <c r="E69" s="111"/>
      <c r="F69" s="28" t="s">
        <v>48</v>
      </c>
      <c r="G69" s="10" t="s">
        <v>48</v>
      </c>
      <c r="H69" s="30" t="s">
        <v>48</v>
      </c>
    </row>
    <row r="70" spans="1:8" x14ac:dyDescent="0.25">
      <c r="A70" s="2" t="s">
        <v>180</v>
      </c>
      <c r="B70" s="3" t="s">
        <v>48</v>
      </c>
      <c r="C70" s="3" t="s">
        <v>186</v>
      </c>
      <c r="D70" s="86" t="s">
        <v>187</v>
      </c>
      <c r="E70" s="86"/>
      <c r="F70" s="3" t="s">
        <v>65</v>
      </c>
      <c r="G70" s="24">
        <v>65.7</v>
      </c>
      <c r="H70" s="43">
        <v>0</v>
      </c>
    </row>
    <row r="71" spans="1:8" x14ac:dyDescent="0.25">
      <c r="A71" s="31"/>
      <c r="D71" s="53" t="s">
        <v>309</v>
      </c>
      <c r="E71" s="123" t="s">
        <v>48</v>
      </c>
      <c r="F71" s="123"/>
      <c r="G71" s="54">
        <v>65.7</v>
      </c>
      <c r="H71" s="55"/>
    </row>
    <row r="72" spans="1:8" x14ac:dyDescent="0.25">
      <c r="A72" s="2" t="s">
        <v>185</v>
      </c>
      <c r="B72" s="3" t="s">
        <v>48</v>
      </c>
      <c r="C72" s="3" t="s">
        <v>190</v>
      </c>
      <c r="D72" s="86" t="s">
        <v>191</v>
      </c>
      <c r="E72" s="86"/>
      <c r="F72" s="3" t="s">
        <v>65</v>
      </c>
      <c r="G72" s="24">
        <v>64</v>
      </c>
      <c r="H72" s="43">
        <v>0</v>
      </c>
    </row>
    <row r="73" spans="1:8" x14ac:dyDescent="0.25">
      <c r="A73" s="31"/>
      <c r="D73" s="53" t="s">
        <v>310</v>
      </c>
      <c r="E73" s="123" t="s">
        <v>48</v>
      </c>
      <c r="F73" s="123"/>
      <c r="G73" s="54">
        <v>64</v>
      </c>
      <c r="H73" s="55"/>
    </row>
    <row r="74" spans="1:8" x14ac:dyDescent="0.25">
      <c r="A74" s="56" t="s">
        <v>48</v>
      </c>
      <c r="B74" s="28" t="s">
        <v>48</v>
      </c>
      <c r="C74" s="28" t="s">
        <v>193</v>
      </c>
      <c r="D74" s="111" t="s">
        <v>194</v>
      </c>
      <c r="E74" s="111"/>
      <c r="F74" s="28" t="s">
        <v>48</v>
      </c>
      <c r="G74" s="10" t="s">
        <v>48</v>
      </c>
      <c r="H74" s="30" t="s">
        <v>48</v>
      </c>
    </row>
    <row r="75" spans="1:8" x14ac:dyDescent="0.25">
      <c r="A75" s="2" t="s">
        <v>189</v>
      </c>
      <c r="B75" s="3" t="s">
        <v>48</v>
      </c>
      <c r="C75" s="3" t="s">
        <v>196</v>
      </c>
      <c r="D75" s="86" t="s">
        <v>197</v>
      </c>
      <c r="E75" s="86"/>
      <c r="F75" s="3" t="s">
        <v>65</v>
      </c>
      <c r="G75" s="24">
        <v>10.75</v>
      </c>
      <c r="H75" s="43">
        <v>0</v>
      </c>
    </row>
    <row r="76" spans="1:8" x14ac:dyDescent="0.25">
      <c r="A76" s="31"/>
      <c r="D76" s="53" t="s">
        <v>311</v>
      </c>
      <c r="E76" s="123" t="s">
        <v>312</v>
      </c>
      <c r="F76" s="123"/>
      <c r="G76" s="54">
        <v>8.9499999999999993</v>
      </c>
      <c r="H76" s="55"/>
    </row>
    <row r="77" spans="1:8" x14ac:dyDescent="0.25">
      <c r="A77" s="2" t="s">
        <v>48</v>
      </c>
      <c r="B77" s="3" t="s">
        <v>48</v>
      </c>
      <c r="C77" s="3" t="s">
        <v>48</v>
      </c>
      <c r="D77" s="53" t="s">
        <v>313</v>
      </c>
      <c r="E77" s="123" t="s">
        <v>48</v>
      </c>
      <c r="F77" s="123"/>
      <c r="G77" s="54">
        <v>-1.6</v>
      </c>
      <c r="H77" s="25" t="s">
        <v>48</v>
      </c>
    </row>
    <row r="78" spans="1:8" x14ac:dyDescent="0.25">
      <c r="A78" s="2" t="s">
        <v>48</v>
      </c>
      <c r="B78" s="3" t="s">
        <v>48</v>
      </c>
      <c r="C78" s="3" t="s">
        <v>48</v>
      </c>
      <c r="D78" s="53" t="s">
        <v>314</v>
      </c>
      <c r="E78" s="123" t="s">
        <v>48</v>
      </c>
      <c r="F78" s="123"/>
      <c r="G78" s="54">
        <v>3.4</v>
      </c>
      <c r="H78" s="25" t="s">
        <v>48</v>
      </c>
    </row>
    <row r="79" spans="1:8" x14ac:dyDescent="0.25">
      <c r="A79" s="2" t="s">
        <v>195</v>
      </c>
      <c r="B79" s="3" t="s">
        <v>48</v>
      </c>
      <c r="C79" s="3" t="s">
        <v>202</v>
      </c>
      <c r="D79" s="86" t="s">
        <v>203</v>
      </c>
      <c r="E79" s="86"/>
      <c r="F79" s="3" t="s">
        <v>65</v>
      </c>
      <c r="G79" s="24">
        <v>5.6</v>
      </c>
      <c r="H79" s="43">
        <v>0</v>
      </c>
    </row>
    <row r="80" spans="1:8" x14ac:dyDescent="0.25">
      <c r="A80" s="31"/>
      <c r="D80" s="53" t="s">
        <v>315</v>
      </c>
      <c r="E80" s="123" t="s">
        <v>48</v>
      </c>
      <c r="F80" s="123"/>
      <c r="G80" s="54">
        <v>5.6</v>
      </c>
      <c r="H80" s="55"/>
    </row>
    <row r="81" spans="1:8" x14ac:dyDescent="0.25">
      <c r="A81" s="2" t="s">
        <v>201</v>
      </c>
      <c r="B81" s="3" t="s">
        <v>48</v>
      </c>
      <c r="C81" s="3" t="s">
        <v>205</v>
      </c>
      <c r="D81" s="86" t="s">
        <v>206</v>
      </c>
      <c r="E81" s="86"/>
      <c r="F81" s="3" t="s">
        <v>65</v>
      </c>
      <c r="G81" s="24">
        <v>17.658000000000001</v>
      </c>
      <c r="H81" s="43">
        <v>0</v>
      </c>
    </row>
    <row r="82" spans="1:8" x14ac:dyDescent="0.25">
      <c r="A82" s="31"/>
      <c r="D82" s="53" t="s">
        <v>316</v>
      </c>
      <c r="E82" s="123" t="s">
        <v>48</v>
      </c>
      <c r="F82" s="123"/>
      <c r="G82" s="54">
        <v>16.350000000000001</v>
      </c>
      <c r="H82" s="55"/>
    </row>
    <row r="83" spans="1:8" x14ac:dyDescent="0.25">
      <c r="A83" s="2" t="s">
        <v>48</v>
      </c>
      <c r="B83" s="3" t="s">
        <v>48</v>
      </c>
      <c r="C83" s="3" t="s">
        <v>48</v>
      </c>
      <c r="D83" s="53" t="s">
        <v>317</v>
      </c>
      <c r="E83" s="123" t="s">
        <v>48</v>
      </c>
      <c r="F83" s="123"/>
      <c r="G83" s="54">
        <v>1.3080000000000001</v>
      </c>
      <c r="H83" s="25" t="s">
        <v>48</v>
      </c>
    </row>
    <row r="84" spans="1:8" x14ac:dyDescent="0.25">
      <c r="A84" s="56" t="s">
        <v>48</v>
      </c>
      <c r="B84" s="28" t="s">
        <v>48</v>
      </c>
      <c r="C84" s="28" t="s">
        <v>207</v>
      </c>
      <c r="D84" s="111" t="s">
        <v>208</v>
      </c>
      <c r="E84" s="111"/>
      <c r="F84" s="28" t="s">
        <v>48</v>
      </c>
      <c r="G84" s="10" t="s">
        <v>48</v>
      </c>
      <c r="H84" s="30" t="s">
        <v>48</v>
      </c>
    </row>
    <row r="85" spans="1:8" x14ac:dyDescent="0.25">
      <c r="A85" s="2" t="s">
        <v>204</v>
      </c>
      <c r="B85" s="3" t="s">
        <v>48</v>
      </c>
      <c r="C85" s="3" t="s">
        <v>210</v>
      </c>
      <c r="D85" s="86" t="s">
        <v>211</v>
      </c>
      <c r="E85" s="86"/>
      <c r="F85" s="3" t="s">
        <v>65</v>
      </c>
      <c r="G85" s="24">
        <v>203.4</v>
      </c>
      <c r="H85" s="43">
        <v>0</v>
      </c>
    </row>
    <row r="86" spans="1:8" x14ac:dyDescent="0.25">
      <c r="A86" s="31"/>
      <c r="D86" s="53" t="s">
        <v>318</v>
      </c>
      <c r="E86" s="123" t="s">
        <v>48</v>
      </c>
      <c r="F86" s="123"/>
      <c r="G86" s="54">
        <v>203.4</v>
      </c>
      <c r="H86" s="55"/>
    </row>
    <row r="87" spans="1:8" x14ac:dyDescent="0.25">
      <c r="A87" s="2" t="s">
        <v>209</v>
      </c>
      <c r="B87" s="3" t="s">
        <v>48</v>
      </c>
      <c r="C87" s="3" t="s">
        <v>214</v>
      </c>
      <c r="D87" s="86" t="s">
        <v>215</v>
      </c>
      <c r="E87" s="86"/>
      <c r="F87" s="3" t="s">
        <v>65</v>
      </c>
      <c r="G87" s="24">
        <v>203.4</v>
      </c>
      <c r="H87" s="43">
        <v>0</v>
      </c>
    </row>
    <row r="88" spans="1:8" x14ac:dyDescent="0.25">
      <c r="A88" s="31"/>
      <c r="D88" s="53" t="s">
        <v>319</v>
      </c>
      <c r="E88" s="123" t="s">
        <v>48</v>
      </c>
      <c r="F88" s="123"/>
      <c r="G88" s="54">
        <v>203.4</v>
      </c>
      <c r="H88" s="55"/>
    </row>
    <row r="89" spans="1:8" x14ac:dyDescent="0.25">
      <c r="A89" s="56" t="s">
        <v>48</v>
      </c>
      <c r="B89" s="28" t="s">
        <v>48</v>
      </c>
      <c r="C89" s="28" t="s">
        <v>216</v>
      </c>
      <c r="D89" s="111" t="s">
        <v>217</v>
      </c>
      <c r="E89" s="111"/>
      <c r="F89" s="28" t="s">
        <v>48</v>
      </c>
      <c r="G89" s="10" t="s">
        <v>48</v>
      </c>
      <c r="H89" s="30" t="s">
        <v>48</v>
      </c>
    </row>
    <row r="90" spans="1:8" x14ac:dyDescent="0.25">
      <c r="A90" s="2" t="s">
        <v>49</v>
      </c>
      <c r="B90" s="3" t="s">
        <v>48</v>
      </c>
      <c r="C90" s="3" t="s">
        <v>219</v>
      </c>
      <c r="D90" s="86" t="s">
        <v>220</v>
      </c>
      <c r="E90" s="86"/>
      <c r="F90" s="3" t="s">
        <v>65</v>
      </c>
      <c r="G90" s="24">
        <v>68.099999999999994</v>
      </c>
      <c r="H90" s="43">
        <v>0</v>
      </c>
    </row>
    <row r="91" spans="1:8" x14ac:dyDescent="0.25">
      <c r="A91" s="31"/>
      <c r="D91" s="53" t="s">
        <v>304</v>
      </c>
      <c r="E91" s="123" t="s">
        <v>48</v>
      </c>
      <c r="F91" s="123"/>
      <c r="G91" s="54">
        <v>68.099999999999994</v>
      </c>
      <c r="H91" s="55"/>
    </row>
    <row r="92" spans="1:8" x14ac:dyDescent="0.25">
      <c r="A92" s="56" t="s">
        <v>48</v>
      </c>
      <c r="B92" s="28" t="s">
        <v>48</v>
      </c>
      <c r="C92" s="28" t="s">
        <v>224</v>
      </c>
      <c r="D92" s="111" t="s">
        <v>225</v>
      </c>
      <c r="E92" s="111"/>
      <c r="F92" s="28" t="s">
        <v>48</v>
      </c>
      <c r="G92" s="10" t="s">
        <v>48</v>
      </c>
      <c r="H92" s="30" t="s">
        <v>48</v>
      </c>
    </row>
    <row r="93" spans="1:8" x14ac:dyDescent="0.25">
      <c r="A93" s="2" t="s">
        <v>218</v>
      </c>
      <c r="B93" s="3" t="s">
        <v>48</v>
      </c>
      <c r="C93" s="3" t="s">
        <v>227</v>
      </c>
      <c r="D93" s="86" t="s">
        <v>228</v>
      </c>
      <c r="E93" s="86"/>
      <c r="F93" s="3" t="s">
        <v>65</v>
      </c>
      <c r="G93" s="24">
        <v>3.3</v>
      </c>
      <c r="H93" s="43">
        <v>0</v>
      </c>
    </row>
    <row r="94" spans="1:8" x14ac:dyDescent="0.25">
      <c r="A94" s="31"/>
      <c r="D94" s="53" t="s">
        <v>320</v>
      </c>
      <c r="E94" s="123" t="s">
        <v>48</v>
      </c>
      <c r="F94" s="123"/>
      <c r="G94" s="54">
        <v>3.3</v>
      </c>
      <c r="H94" s="55"/>
    </row>
    <row r="95" spans="1:8" x14ac:dyDescent="0.25">
      <c r="A95" s="2" t="s">
        <v>226</v>
      </c>
      <c r="B95" s="3" t="s">
        <v>48</v>
      </c>
      <c r="C95" s="3" t="s">
        <v>231</v>
      </c>
      <c r="D95" s="86" t="s">
        <v>232</v>
      </c>
      <c r="E95" s="86"/>
      <c r="F95" s="3" t="s">
        <v>65</v>
      </c>
      <c r="G95" s="24">
        <v>5.1624999999999996</v>
      </c>
      <c r="H95" s="43">
        <v>0</v>
      </c>
    </row>
    <row r="96" spans="1:8" x14ac:dyDescent="0.25">
      <c r="A96" s="31"/>
      <c r="D96" s="53" t="s">
        <v>321</v>
      </c>
      <c r="E96" s="123" t="s">
        <v>48</v>
      </c>
      <c r="F96" s="123"/>
      <c r="G96" s="54">
        <v>5.1624999999999996</v>
      </c>
      <c r="H96" s="55"/>
    </row>
    <row r="97" spans="1:8" x14ac:dyDescent="0.25">
      <c r="A97" s="56" t="s">
        <v>48</v>
      </c>
      <c r="B97" s="28" t="s">
        <v>48</v>
      </c>
      <c r="C97" s="28" t="s">
        <v>233</v>
      </c>
      <c r="D97" s="111" t="s">
        <v>234</v>
      </c>
      <c r="E97" s="111"/>
      <c r="F97" s="28" t="s">
        <v>48</v>
      </c>
      <c r="G97" s="10" t="s">
        <v>48</v>
      </c>
      <c r="H97" s="30" t="s">
        <v>48</v>
      </c>
    </row>
    <row r="98" spans="1:8" x14ac:dyDescent="0.25">
      <c r="A98" s="2" t="s">
        <v>60</v>
      </c>
      <c r="B98" s="3" t="s">
        <v>48</v>
      </c>
      <c r="C98" s="3" t="s">
        <v>236</v>
      </c>
      <c r="D98" s="86" t="s">
        <v>237</v>
      </c>
      <c r="E98" s="86"/>
      <c r="F98" s="3" t="s">
        <v>65</v>
      </c>
      <c r="G98" s="24">
        <v>134.4</v>
      </c>
      <c r="H98" s="43">
        <v>0</v>
      </c>
    </row>
    <row r="99" spans="1:8" x14ac:dyDescent="0.25">
      <c r="A99" s="31"/>
      <c r="D99" s="53" t="s">
        <v>305</v>
      </c>
      <c r="E99" s="123" t="s">
        <v>48</v>
      </c>
      <c r="F99" s="123"/>
      <c r="G99" s="54">
        <v>134.4</v>
      </c>
      <c r="H99" s="55"/>
    </row>
    <row r="100" spans="1:8" x14ac:dyDescent="0.25">
      <c r="A100" s="2" t="s">
        <v>235</v>
      </c>
      <c r="B100" s="3" t="s">
        <v>48</v>
      </c>
      <c r="C100" s="3" t="s">
        <v>240</v>
      </c>
      <c r="D100" s="86" t="s">
        <v>241</v>
      </c>
      <c r="E100" s="86"/>
      <c r="F100" s="3" t="s">
        <v>65</v>
      </c>
      <c r="G100" s="24">
        <v>68.099999999999994</v>
      </c>
      <c r="H100" s="43">
        <v>0</v>
      </c>
    </row>
    <row r="101" spans="1:8" x14ac:dyDescent="0.25">
      <c r="A101" s="31"/>
      <c r="D101" s="53" t="s">
        <v>304</v>
      </c>
      <c r="E101" s="123" t="s">
        <v>48</v>
      </c>
      <c r="F101" s="123"/>
      <c r="G101" s="54">
        <v>68.099999999999994</v>
      </c>
      <c r="H101" s="55"/>
    </row>
    <row r="102" spans="1:8" x14ac:dyDescent="0.25">
      <c r="A102" s="56" t="s">
        <v>48</v>
      </c>
      <c r="B102" s="28" t="s">
        <v>48</v>
      </c>
      <c r="C102" s="28" t="s">
        <v>242</v>
      </c>
      <c r="D102" s="111" t="s">
        <v>243</v>
      </c>
      <c r="E102" s="111"/>
      <c r="F102" s="28" t="s">
        <v>48</v>
      </c>
      <c r="G102" s="10" t="s">
        <v>48</v>
      </c>
      <c r="H102" s="30" t="s">
        <v>48</v>
      </c>
    </row>
    <row r="103" spans="1:8" x14ac:dyDescent="0.25">
      <c r="A103" s="2" t="s">
        <v>239</v>
      </c>
      <c r="B103" s="3" t="s">
        <v>48</v>
      </c>
      <c r="C103" s="3" t="s">
        <v>245</v>
      </c>
      <c r="D103" s="86" t="s">
        <v>246</v>
      </c>
      <c r="E103" s="86"/>
      <c r="F103" s="3" t="s">
        <v>247</v>
      </c>
      <c r="G103" s="24">
        <v>9.8363999999999994</v>
      </c>
      <c r="H103" s="43">
        <v>0</v>
      </c>
    </row>
    <row r="104" spans="1:8" x14ac:dyDescent="0.25">
      <c r="A104" s="31"/>
      <c r="D104" s="53" t="s">
        <v>322</v>
      </c>
      <c r="E104" s="123" t="s">
        <v>48</v>
      </c>
      <c r="F104" s="123"/>
      <c r="G104" s="54">
        <v>8.6813000000000002</v>
      </c>
      <c r="H104" s="55"/>
    </row>
    <row r="105" spans="1:8" x14ac:dyDescent="0.25">
      <c r="A105" s="2" t="s">
        <v>48</v>
      </c>
      <c r="B105" s="3" t="s">
        <v>48</v>
      </c>
      <c r="C105" s="3" t="s">
        <v>48</v>
      </c>
      <c r="D105" s="53" t="s">
        <v>323</v>
      </c>
      <c r="E105" s="123" t="s">
        <v>48</v>
      </c>
      <c r="F105" s="123"/>
      <c r="G105" s="54">
        <v>1.1551</v>
      </c>
      <c r="H105" s="25" t="s">
        <v>48</v>
      </c>
    </row>
    <row r="106" spans="1:8" x14ac:dyDescent="0.25">
      <c r="A106" s="56" t="s">
        <v>48</v>
      </c>
      <c r="B106" s="28" t="s">
        <v>48</v>
      </c>
      <c r="C106" s="28" t="s">
        <v>249</v>
      </c>
      <c r="D106" s="111" t="s">
        <v>250</v>
      </c>
      <c r="E106" s="111"/>
      <c r="F106" s="28" t="s">
        <v>48</v>
      </c>
      <c r="G106" s="10" t="s">
        <v>48</v>
      </c>
      <c r="H106" s="30" t="s">
        <v>48</v>
      </c>
    </row>
    <row r="107" spans="1:8" x14ac:dyDescent="0.25">
      <c r="A107" s="2" t="s">
        <v>244</v>
      </c>
      <c r="B107" s="3" t="s">
        <v>48</v>
      </c>
      <c r="C107" s="3" t="s">
        <v>252</v>
      </c>
      <c r="D107" s="86" t="s">
        <v>253</v>
      </c>
      <c r="E107" s="86"/>
      <c r="F107" s="3" t="s">
        <v>171</v>
      </c>
      <c r="G107" s="24">
        <v>1</v>
      </c>
      <c r="H107" s="43">
        <v>0</v>
      </c>
    </row>
    <row r="108" spans="1:8" x14ac:dyDescent="0.25">
      <c r="A108" s="31"/>
      <c r="D108" s="53" t="s">
        <v>51</v>
      </c>
      <c r="E108" s="123" t="s">
        <v>48</v>
      </c>
      <c r="F108" s="123"/>
      <c r="G108" s="54">
        <v>1</v>
      </c>
      <c r="H108" s="55"/>
    </row>
    <row r="109" spans="1:8" x14ac:dyDescent="0.25">
      <c r="A109" s="2" t="s">
        <v>251</v>
      </c>
      <c r="B109" s="3" t="s">
        <v>48</v>
      </c>
      <c r="C109" s="3" t="s">
        <v>257</v>
      </c>
      <c r="D109" s="86" t="s">
        <v>258</v>
      </c>
      <c r="E109" s="86"/>
      <c r="F109" s="3" t="s">
        <v>171</v>
      </c>
      <c r="G109" s="24">
        <v>1</v>
      </c>
      <c r="H109" s="43">
        <v>0</v>
      </c>
    </row>
    <row r="110" spans="1:8" x14ac:dyDescent="0.25">
      <c r="A110" s="31"/>
      <c r="D110" s="53" t="s">
        <v>51</v>
      </c>
      <c r="E110" s="123" t="s">
        <v>48</v>
      </c>
      <c r="F110" s="123"/>
      <c r="G110" s="54">
        <v>1</v>
      </c>
      <c r="H110" s="55"/>
    </row>
    <row r="111" spans="1:8" x14ac:dyDescent="0.25">
      <c r="A111" s="2" t="s">
        <v>256</v>
      </c>
      <c r="B111" s="3" t="s">
        <v>48</v>
      </c>
      <c r="C111" s="3" t="s">
        <v>260</v>
      </c>
      <c r="D111" s="86" t="s">
        <v>261</v>
      </c>
      <c r="E111" s="86"/>
      <c r="F111" s="3" t="s">
        <v>262</v>
      </c>
      <c r="G111" s="24">
        <v>1</v>
      </c>
      <c r="H111" s="43">
        <v>0</v>
      </c>
    </row>
    <row r="112" spans="1:8" x14ac:dyDescent="0.25">
      <c r="A112" s="31"/>
      <c r="D112" s="53" t="s">
        <v>51</v>
      </c>
      <c r="E112" s="123" t="s">
        <v>48</v>
      </c>
      <c r="F112" s="123"/>
      <c r="G112" s="54">
        <v>1</v>
      </c>
      <c r="H112" s="55"/>
    </row>
    <row r="113" spans="1:8" x14ac:dyDescent="0.25">
      <c r="A113" s="56" t="s">
        <v>48</v>
      </c>
      <c r="B113" s="28" t="s">
        <v>48</v>
      </c>
      <c r="C113" s="28" t="s">
        <v>165</v>
      </c>
      <c r="D113" s="111" t="s">
        <v>263</v>
      </c>
      <c r="E113" s="111"/>
      <c r="F113" s="28" t="s">
        <v>48</v>
      </c>
      <c r="G113" s="10" t="s">
        <v>48</v>
      </c>
      <c r="H113" s="30" t="s">
        <v>48</v>
      </c>
    </row>
    <row r="114" spans="1:8" x14ac:dyDescent="0.25">
      <c r="A114" s="2" t="s">
        <v>259</v>
      </c>
      <c r="B114" s="3" t="s">
        <v>48</v>
      </c>
      <c r="C114" s="3" t="s">
        <v>265</v>
      </c>
      <c r="D114" s="86" t="s">
        <v>263</v>
      </c>
      <c r="E114" s="86"/>
      <c r="F114" s="3" t="s">
        <v>123</v>
      </c>
      <c r="G114" s="24">
        <v>1</v>
      </c>
      <c r="H114" s="43">
        <v>0</v>
      </c>
    </row>
    <row r="115" spans="1:8" x14ac:dyDescent="0.25">
      <c r="A115" s="31"/>
      <c r="D115" s="53" t="s">
        <v>51</v>
      </c>
      <c r="E115" s="123" t="s">
        <v>48</v>
      </c>
      <c r="F115" s="123"/>
      <c r="G115" s="54">
        <v>1</v>
      </c>
      <c r="H115" s="55"/>
    </row>
    <row r="116" spans="1:8" x14ac:dyDescent="0.25">
      <c r="A116" s="56" t="s">
        <v>48</v>
      </c>
      <c r="B116" s="28" t="s">
        <v>48</v>
      </c>
      <c r="C116" s="28" t="s">
        <v>269</v>
      </c>
      <c r="D116" s="111" t="s">
        <v>270</v>
      </c>
      <c r="E116" s="111"/>
      <c r="F116" s="28" t="s">
        <v>48</v>
      </c>
      <c r="G116" s="10" t="s">
        <v>48</v>
      </c>
      <c r="H116" s="30" t="s">
        <v>48</v>
      </c>
    </row>
    <row r="117" spans="1:8" x14ac:dyDescent="0.25">
      <c r="A117" s="2" t="s">
        <v>264</v>
      </c>
      <c r="B117" s="3" t="s">
        <v>48</v>
      </c>
      <c r="C117" s="3" t="s">
        <v>272</v>
      </c>
      <c r="D117" s="86" t="s">
        <v>273</v>
      </c>
      <c r="E117" s="86"/>
      <c r="F117" s="3" t="s">
        <v>247</v>
      </c>
      <c r="G117" s="24">
        <v>4.3769999999999998</v>
      </c>
      <c r="H117" s="43">
        <v>0</v>
      </c>
    </row>
    <row r="118" spans="1:8" x14ac:dyDescent="0.25">
      <c r="A118" s="31"/>
      <c r="D118" s="53" t="s">
        <v>324</v>
      </c>
      <c r="E118" s="123" t="s">
        <v>48</v>
      </c>
      <c r="F118" s="123"/>
      <c r="G118" s="54">
        <v>0.71499999999999997</v>
      </c>
      <c r="H118" s="55"/>
    </row>
    <row r="119" spans="1:8" x14ac:dyDescent="0.25">
      <c r="A119" s="2" t="s">
        <v>48</v>
      </c>
      <c r="B119" s="3" t="s">
        <v>48</v>
      </c>
      <c r="C119" s="3" t="s">
        <v>48</v>
      </c>
      <c r="D119" s="53" t="s">
        <v>325</v>
      </c>
      <c r="E119" s="123" t="s">
        <v>48</v>
      </c>
      <c r="F119" s="123"/>
      <c r="G119" s="54">
        <v>0.61799999999999999</v>
      </c>
      <c r="H119" s="25" t="s">
        <v>48</v>
      </c>
    </row>
    <row r="120" spans="1:8" x14ac:dyDescent="0.25">
      <c r="A120" s="2" t="s">
        <v>48</v>
      </c>
      <c r="B120" s="3" t="s">
        <v>48</v>
      </c>
      <c r="C120" s="3" t="s">
        <v>48</v>
      </c>
      <c r="D120" s="53" t="s">
        <v>326</v>
      </c>
      <c r="E120" s="123" t="s">
        <v>48</v>
      </c>
      <c r="F120" s="123"/>
      <c r="G120" s="54">
        <v>3.044</v>
      </c>
      <c r="H120" s="25" t="s">
        <v>48</v>
      </c>
    </row>
    <row r="121" spans="1:8" x14ac:dyDescent="0.25">
      <c r="A121" s="2" t="s">
        <v>271</v>
      </c>
      <c r="B121" s="3" t="s">
        <v>48</v>
      </c>
      <c r="C121" s="3" t="s">
        <v>276</v>
      </c>
      <c r="D121" s="86" t="s">
        <v>277</v>
      </c>
      <c r="E121" s="86"/>
      <c r="F121" s="3" t="s">
        <v>247</v>
      </c>
      <c r="G121" s="24">
        <v>4.3769999999999998</v>
      </c>
      <c r="H121" s="43">
        <v>0</v>
      </c>
    </row>
    <row r="122" spans="1:8" x14ac:dyDescent="0.25">
      <c r="A122" s="31"/>
      <c r="D122" s="53" t="s">
        <v>327</v>
      </c>
      <c r="E122" s="123" t="s">
        <v>48</v>
      </c>
      <c r="F122" s="123"/>
      <c r="G122" s="54">
        <v>4.3769999999999998</v>
      </c>
      <c r="H122" s="55"/>
    </row>
    <row r="123" spans="1:8" x14ac:dyDescent="0.25">
      <c r="A123" s="2" t="s">
        <v>275</v>
      </c>
      <c r="B123" s="3" t="s">
        <v>48</v>
      </c>
      <c r="C123" s="3" t="s">
        <v>279</v>
      </c>
      <c r="D123" s="86" t="s">
        <v>280</v>
      </c>
      <c r="E123" s="86"/>
      <c r="F123" s="3" t="s">
        <v>247</v>
      </c>
      <c r="G123" s="24">
        <v>43.77</v>
      </c>
      <c r="H123" s="43">
        <v>0</v>
      </c>
    </row>
    <row r="124" spans="1:8" x14ac:dyDescent="0.25">
      <c r="A124" s="31"/>
      <c r="D124" s="53" t="s">
        <v>328</v>
      </c>
      <c r="E124" s="123" t="s">
        <v>48</v>
      </c>
      <c r="F124" s="123"/>
      <c r="G124" s="54">
        <v>43.77</v>
      </c>
      <c r="H124" s="55"/>
    </row>
    <row r="125" spans="1:8" x14ac:dyDescent="0.25">
      <c r="A125" s="2" t="s">
        <v>278</v>
      </c>
      <c r="B125" s="3" t="s">
        <v>48</v>
      </c>
      <c r="C125" s="3" t="s">
        <v>283</v>
      </c>
      <c r="D125" s="86" t="s">
        <v>284</v>
      </c>
      <c r="E125" s="86"/>
      <c r="F125" s="3" t="s">
        <v>247</v>
      </c>
      <c r="G125" s="24">
        <v>4.3769999999999998</v>
      </c>
      <c r="H125" s="43">
        <v>0</v>
      </c>
    </row>
    <row r="126" spans="1:8" x14ac:dyDescent="0.25">
      <c r="A126" s="31"/>
      <c r="D126" s="53" t="s">
        <v>327</v>
      </c>
      <c r="E126" s="123" t="s">
        <v>48</v>
      </c>
      <c r="F126" s="123"/>
      <c r="G126" s="54">
        <v>4.3769999999999998</v>
      </c>
      <c r="H126" s="55"/>
    </row>
    <row r="127" spans="1:8" x14ac:dyDescent="0.25">
      <c r="A127" s="56" t="s">
        <v>48</v>
      </c>
      <c r="B127" s="28" t="s">
        <v>48</v>
      </c>
      <c r="C127" s="28" t="s">
        <v>180</v>
      </c>
      <c r="D127" s="111" t="s">
        <v>285</v>
      </c>
      <c r="E127" s="111"/>
      <c r="F127" s="28" t="s">
        <v>48</v>
      </c>
      <c r="G127" s="10" t="s">
        <v>48</v>
      </c>
      <c r="H127" s="30" t="s">
        <v>48</v>
      </c>
    </row>
    <row r="128" spans="1:8" x14ac:dyDescent="0.25">
      <c r="A128" s="2" t="s">
        <v>282</v>
      </c>
      <c r="B128" s="3" t="s">
        <v>48</v>
      </c>
      <c r="C128" s="3" t="s">
        <v>287</v>
      </c>
      <c r="D128" s="86" t="s">
        <v>288</v>
      </c>
      <c r="E128" s="86"/>
      <c r="F128" s="3" t="s">
        <v>123</v>
      </c>
      <c r="G128" s="24">
        <v>1</v>
      </c>
      <c r="H128" s="43">
        <v>0</v>
      </c>
    </row>
    <row r="129" spans="1:8" x14ac:dyDescent="0.25">
      <c r="A129" s="33"/>
      <c r="B129" s="57"/>
      <c r="C129" s="57"/>
      <c r="D129" s="58" t="s">
        <v>51</v>
      </c>
      <c r="E129" s="126" t="s">
        <v>48</v>
      </c>
      <c r="F129" s="126"/>
      <c r="G129" s="59">
        <v>1</v>
      </c>
      <c r="H129" s="60"/>
    </row>
    <row r="131" spans="1:8" x14ac:dyDescent="0.25">
      <c r="A131" s="36" t="s">
        <v>292</v>
      </c>
    </row>
    <row r="132" spans="1:8" ht="12.75" customHeight="1" x14ac:dyDescent="0.25">
      <c r="A132" s="91" t="s">
        <v>48</v>
      </c>
      <c r="B132" s="86"/>
      <c r="C132" s="86"/>
      <c r="D132" s="86"/>
      <c r="E132" s="86"/>
      <c r="F132" s="86"/>
      <c r="G132" s="86"/>
    </row>
  </sheetData>
  <mergeCells count="138">
    <mergeCell ref="E129:F129"/>
    <mergeCell ref="A132:G132"/>
    <mergeCell ref="E124:F124"/>
    <mergeCell ref="D125:E125"/>
    <mergeCell ref="E126:F126"/>
    <mergeCell ref="D127:E127"/>
    <mergeCell ref="D128:E128"/>
    <mergeCell ref="E119:F119"/>
    <mergeCell ref="E120:F120"/>
    <mergeCell ref="D121:E121"/>
    <mergeCell ref="E122:F122"/>
    <mergeCell ref="D123:E123"/>
    <mergeCell ref="D114:E114"/>
    <mergeCell ref="E115:F115"/>
    <mergeCell ref="D116:E116"/>
    <mergeCell ref="D117:E117"/>
    <mergeCell ref="E118:F118"/>
    <mergeCell ref="D109:E109"/>
    <mergeCell ref="E110:F110"/>
    <mergeCell ref="D111:E111"/>
    <mergeCell ref="E112:F112"/>
    <mergeCell ref="D113:E113"/>
    <mergeCell ref="E104:F104"/>
    <mergeCell ref="E105:F105"/>
    <mergeCell ref="D106:E106"/>
    <mergeCell ref="D107:E107"/>
    <mergeCell ref="E108:F108"/>
    <mergeCell ref="E99:F99"/>
    <mergeCell ref="D100:E100"/>
    <mergeCell ref="E101:F101"/>
    <mergeCell ref="D102:E102"/>
    <mergeCell ref="D103:E103"/>
    <mergeCell ref="E94:F94"/>
    <mergeCell ref="D95:E95"/>
    <mergeCell ref="E96:F96"/>
    <mergeCell ref="D97:E97"/>
    <mergeCell ref="D98:E98"/>
    <mergeCell ref="D89:E89"/>
    <mergeCell ref="D90:E90"/>
    <mergeCell ref="E91:F91"/>
    <mergeCell ref="D92:E92"/>
    <mergeCell ref="D93:E93"/>
    <mergeCell ref="D84:E84"/>
    <mergeCell ref="D85:E85"/>
    <mergeCell ref="E86:F86"/>
    <mergeCell ref="D87:E87"/>
    <mergeCell ref="E88:F88"/>
    <mergeCell ref="D79:E79"/>
    <mergeCell ref="E80:F80"/>
    <mergeCell ref="D81:E81"/>
    <mergeCell ref="E82:F82"/>
    <mergeCell ref="E83:F83"/>
    <mergeCell ref="D74:E74"/>
    <mergeCell ref="D75:E75"/>
    <mergeCell ref="E76:F76"/>
    <mergeCell ref="E77:F77"/>
    <mergeCell ref="E78:F78"/>
    <mergeCell ref="D69:E69"/>
    <mergeCell ref="D70:E70"/>
    <mergeCell ref="E71:F71"/>
    <mergeCell ref="D72:E72"/>
    <mergeCell ref="E73:F73"/>
    <mergeCell ref="D64:E64"/>
    <mergeCell ref="E65:F65"/>
    <mergeCell ref="D66:E66"/>
    <mergeCell ref="E67:F67"/>
    <mergeCell ref="E68:F68"/>
    <mergeCell ref="E59:F59"/>
    <mergeCell ref="E60:F60"/>
    <mergeCell ref="D61:E61"/>
    <mergeCell ref="E62:F62"/>
    <mergeCell ref="D63:E63"/>
    <mergeCell ref="D54:E54"/>
    <mergeCell ref="E55:F55"/>
    <mergeCell ref="D56:E56"/>
    <mergeCell ref="E57:F57"/>
    <mergeCell ref="D58:E58"/>
    <mergeCell ref="D49:E49"/>
    <mergeCell ref="E50:F50"/>
    <mergeCell ref="D51:E51"/>
    <mergeCell ref="D52:E52"/>
    <mergeCell ref="E53:F53"/>
    <mergeCell ref="D44:E44"/>
    <mergeCell ref="E45:F45"/>
    <mergeCell ref="D46:E46"/>
    <mergeCell ref="D47:E47"/>
    <mergeCell ref="E48:F48"/>
    <mergeCell ref="E39:F39"/>
    <mergeCell ref="D40:E40"/>
    <mergeCell ref="D41:E41"/>
    <mergeCell ref="E42:F42"/>
    <mergeCell ref="D43:E43"/>
    <mergeCell ref="E34:F34"/>
    <mergeCell ref="D35:E35"/>
    <mergeCell ref="E36:F36"/>
    <mergeCell ref="D37:E37"/>
    <mergeCell ref="D38:E38"/>
    <mergeCell ref="E29:F29"/>
    <mergeCell ref="D30:E30"/>
    <mergeCell ref="D31:E31"/>
    <mergeCell ref="D32:E32"/>
    <mergeCell ref="D33:E33"/>
    <mergeCell ref="D24:E24"/>
    <mergeCell ref="E25:F25"/>
    <mergeCell ref="D26:E26"/>
    <mergeCell ref="E27:F27"/>
    <mergeCell ref="D28:E28"/>
    <mergeCell ref="D19:E19"/>
    <mergeCell ref="E20:F20"/>
    <mergeCell ref="D21:E21"/>
    <mergeCell ref="E22:F22"/>
    <mergeCell ref="D23:E23"/>
    <mergeCell ref="D14:E14"/>
    <mergeCell ref="D15:E15"/>
    <mergeCell ref="E16:F16"/>
    <mergeCell ref="D17:E17"/>
    <mergeCell ref="E18:F18"/>
    <mergeCell ref="F8:H9"/>
    <mergeCell ref="D10:E10"/>
    <mergeCell ref="D11:E11"/>
    <mergeCell ref="D12:E12"/>
    <mergeCell ref="E13:F13"/>
    <mergeCell ref="A1:H1"/>
    <mergeCell ref="A2:B3"/>
    <mergeCell ref="A4:B5"/>
    <mergeCell ref="A6:B7"/>
    <mergeCell ref="A8:B9"/>
    <mergeCell ref="E2:E3"/>
    <mergeCell ref="E4:E5"/>
    <mergeCell ref="E6:E7"/>
    <mergeCell ref="E8:E9"/>
    <mergeCell ref="C2:D3"/>
    <mergeCell ref="C4:D5"/>
    <mergeCell ref="C6:D7"/>
    <mergeCell ref="C8:D9"/>
    <mergeCell ref="F2:H3"/>
    <mergeCell ref="F4:H5"/>
    <mergeCell ref="F6:H7"/>
  </mergeCells>
  <pageMargins left="0.39370078740157483" right="0.39370078740157483" top="0.59055118110236227" bottom="0.59055118110236227" header="0" footer="0"/>
  <pageSetup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workbookViewId="0">
      <selection activeCell="A36" sqref="A36:E36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9" ht="54.75" customHeight="1" x14ac:dyDescent="0.25">
      <c r="A1" s="127" t="s">
        <v>375</v>
      </c>
      <c r="B1" s="82"/>
      <c r="C1" s="82"/>
      <c r="D1" s="82"/>
      <c r="E1" s="82"/>
      <c r="F1" s="82"/>
      <c r="G1" s="82"/>
      <c r="H1" s="82"/>
      <c r="I1" s="82"/>
    </row>
    <row r="2" spans="1:9" x14ac:dyDescent="0.25">
      <c r="A2" s="83" t="s">
        <v>1</v>
      </c>
      <c r="B2" s="84"/>
      <c r="C2" s="92" t="str">
        <f>'Stavební rozpočet'!C2</f>
        <v>Na Hradbách 132</v>
      </c>
      <c r="D2" s="93"/>
      <c r="E2" s="90" t="s">
        <v>5</v>
      </c>
      <c r="F2" s="90" t="str">
        <f>'Stavební rozpočet'!I2</f>
        <v>Město Kolín, Karlovo náměstí 78</v>
      </c>
      <c r="G2" s="84"/>
      <c r="H2" s="90" t="s">
        <v>330</v>
      </c>
      <c r="I2" s="95" t="s">
        <v>331</v>
      </c>
    </row>
    <row r="3" spans="1:9" ht="15" customHeight="1" x14ac:dyDescent="0.25">
      <c r="A3" s="85"/>
      <c r="B3" s="86"/>
      <c r="C3" s="94"/>
      <c r="D3" s="94"/>
      <c r="E3" s="86"/>
      <c r="F3" s="86"/>
      <c r="G3" s="86"/>
      <c r="H3" s="86"/>
      <c r="I3" s="96"/>
    </row>
    <row r="4" spans="1:9" x14ac:dyDescent="0.25">
      <c r="A4" s="87" t="s">
        <v>7</v>
      </c>
      <c r="B4" s="86"/>
      <c r="C4" s="91" t="str">
        <f>'Stavební rozpočet'!C4</f>
        <v>Oprava bytové jednotky č. 5</v>
      </c>
      <c r="D4" s="86"/>
      <c r="E4" s="91" t="s">
        <v>10</v>
      </c>
      <c r="F4" s="91" t="str">
        <f>'Stavební rozpočet'!I4</f>
        <v>Ing. M. Outlý, O-pro servis, Karlovo náměstí 75</v>
      </c>
      <c r="G4" s="86"/>
      <c r="H4" s="91" t="s">
        <v>330</v>
      </c>
      <c r="I4" s="96" t="s">
        <v>332</v>
      </c>
    </row>
    <row r="5" spans="1:9" ht="15" customHeight="1" x14ac:dyDescent="0.25">
      <c r="A5" s="85"/>
      <c r="B5" s="86"/>
      <c r="C5" s="86"/>
      <c r="D5" s="86"/>
      <c r="E5" s="86"/>
      <c r="F5" s="86"/>
      <c r="G5" s="86"/>
      <c r="H5" s="86"/>
      <c r="I5" s="96"/>
    </row>
    <row r="6" spans="1:9" x14ac:dyDescent="0.25">
      <c r="A6" s="87" t="s">
        <v>12</v>
      </c>
      <c r="B6" s="86"/>
      <c r="C6" s="91" t="str">
        <f>'Stavební rozpočet'!C6</f>
        <v>Kolín, Na Hradbách 132</v>
      </c>
      <c r="D6" s="86"/>
      <c r="E6" s="91" t="s">
        <v>14</v>
      </c>
      <c r="F6" s="91" t="str">
        <f>'Stavební rozpočet'!I6</f>
        <v> </v>
      </c>
      <c r="G6" s="86"/>
      <c r="H6" s="91" t="s">
        <v>330</v>
      </c>
      <c r="I6" s="96" t="s">
        <v>48</v>
      </c>
    </row>
    <row r="7" spans="1:9" ht="15" customHeight="1" x14ac:dyDescent="0.25">
      <c r="A7" s="85"/>
      <c r="B7" s="86"/>
      <c r="C7" s="86"/>
      <c r="D7" s="86"/>
      <c r="E7" s="86"/>
      <c r="F7" s="86"/>
      <c r="G7" s="86"/>
      <c r="H7" s="86"/>
      <c r="I7" s="96"/>
    </row>
    <row r="8" spans="1:9" x14ac:dyDescent="0.25">
      <c r="A8" s="87" t="s">
        <v>8</v>
      </c>
      <c r="B8" s="86"/>
      <c r="C8" s="91">
        <f>'Stavební rozpočet'!G4</f>
        <v>0</v>
      </c>
      <c r="D8" s="86"/>
      <c r="E8" s="91" t="s">
        <v>13</v>
      </c>
      <c r="F8" s="91" t="str">
        <f>'Stavební rozpočet'!G6</f>
        <v xml:space="preserve"> </v>
      </c>
      <c r="G8" s="86"/>
      <c r="H8" s="86" t="s">
        <v>333</v>
      </c>
      <c r="I8" s="128">
        <v>46</v>
      </c>
    </row>
    <row r="9" spans="1:9" x14ac:dyDescent="0.25">
      <c r="A9" s="85"/>
      <c r="B9" s="86"/>
      <c r="C9" s="86"/>
      <c r="D9" s="86"/>
      <c r="E9" s="86"/>
      <c r="F9" s="86"/>
      <c r="G9" s="86"/>
      <c r="H9" s="86"/>
      <c r="I9" s="96"/>
    </row>
    <row r="10" spans="1:9" x14ac:dyDescent="0.25">
      <c r="A10" s="87" t="s">
        <v>16</v>
      </c>
      <c r="B10" s="86"/>
      <c r="C10" s="91" t="str">
        <f>'Stavební rozpočet'!C8</f>
        <v xml:space="preserve"> </v>
      </c>
      <c r="D10" s="86"/>
      <c r="E10" s="91" t="s">
        <v>18</v>
      </c>
      <c r="F10" s="91" t="str">
        <f>'Stavební rozpočet'!I8</f>
        <v> </v>
      </c>
      <c r="G10" s="86"/>
      <c r="H10" s="86" t="s">
        <v>334</v>
      </c>
      <c r="I10" s="129" t="str">
        <f>'Stavební rozpočet'!G8</f>
        <v>26.11.2025</v>
      </c>
    </row>
    <row r="11" spans="1:9" x14ac:dyDescent="0.25">
      <c r="A11" s="134"/>
      <c r="B11" s="122"/>
      <c r="C11" s="122"/>
      <c r="D11" s="122"/>
      <c r="E11" s="122"/>
      <c r="F11" s="122"/>
      <c r="G11" s="122"/>
      <c r="H11" s="122"/>
      <c r="I11" s="130"/>
    </row>
    <row r="13" spans="1:9" ht="15.75" x14ac:dyDescent="0.25">
      <c r="A13" s="165" t="s">
        <v>376</v>
      </c>
      <c r="B13" s="165"/>
      <c r="C13" s="165"/>
      <c r="D13" s="165"/>
      <c r="E13" s="165"/>
    </row>
    <row r="14" spans="1:9" x14ac:dyDescent="0.25">
      <c r="A14" s="166" t="s">
        <v>377</v>
      </c>
      <c r="B14" s="167"/>
      <c r="C14" s="167"/>
      <c r="D14" s="167"/>
      <c r="E14" s="168"/>
      <c r="F14" s="74" t="s">
        <v>378</v>
      </c>
      <c r="G14" s="74" t="s">
        <v>379</v>
      </c>
      <c r="H14" s="74" t="s">
        <v>380</v>
      </c>
      <c r="I14" s="74" t="s">
        <v>378</v>
      </c>
    </row>
    <row r="15" spans="1:9" x14ac:dyDescent="0.25">
      <c r="A15" s="169" t="s">
        <v>344</v>
      </c>
      <c r="B15" s="170"/>
      <c r="C15" s="170"/>
      <c r="D15" s="170"/>
      <c r="E15" s="171"/>
      <c r="F15" s="75">
        <v>0</v>
      </c>
      <c r="G15" s="76" t="s">
        <v>48</v>
      </c>
      <c r="H15" s="76" t="s">
        <v>48</v>
      </c>
      <c r="I15" s="75">
        <f>F15</f>
        <v>0</v>
      </c>
    </row>
    <row r="16" spans="1:9" x14ac:dyDescent="0.25">
      <c r="A16" s="169" t="s">
        <v>346</v>
      </c>
      <c r="B16" s="170"/>
      <c r="C16" s="170"/>
      <c r="D16" s="170"/>
      <c r="E16" s="171"/>
      <c r="F16" s="75">
        <v>0</v>
      </c>
      <c r="G16" s="76" t="s">
        <v>48</v>
      </c>
      <c r="H16" s="76" t="s">
        <v>48</v>
      </c>
      <c r="I16" s="75">
        <f>F16</f>
        <v>0</v>
      </c>
    </row>
    <row r="17" spans="1:9" x14ac:dyDescent="0.25">
      <c r="A17" s="172" t="s">
        <v>349</v>
      </c>
      <c r="B17" s="173"/>
      <c r="C17" s="173"/>
      <c r="D17" s="173"/>
      <c r="E17" s="174"/>
      <c r="F17" s="77">
        <v>0</v>
      </c>
      <c r="G17" s="78" t="s">
        <v>48</v>
      </c>
      <c r="H17" s="78" t="s">
        <v>48</v>
      </c>
      <c r="I17" s="77">
        <f>F17</f>
        <v>0</v>
      </c>
    </row>
    <row r="18" spans="1:9" x14ac:dyDescent="0.25">
      <c r="A18" s="175" t="s">
        <v>381</v>
      </c>
      <c r="B18" s="176"/>
      <c r="C18" s="176"/>
      <c r="D18" s="176"/>
      <c r="E18" s="177"/>
      <c r="F18" s="79" t="s">
        <v>48</v>
      </c>
      <c r="G18" s="80" t="s">
        <v>48</v>
      </c>
      <c r="H18" s="80" t="s">
        <v>48</v>
      </c>
      <c r="I18" s="81">
        <f>SUM(I15:I17)</f>
        <v>0</v>
      </c>
    </row>
    <row r="20" spans="1:9" x14ac:dyDescent="0.25">
      <c r="A20" s="166" t="s">
        <v>341</v>
      </c>
      <c r="B20" s="167"/>
      <c r="C20" s="167"/>
      <c r="D20" s="167"/>
      <c r="E20" s="168"/>
      <c r="F20" s="74" t="s">
        <v>378</v>
      </c>
      <c r="G20" s="74" t="s">
        <v>379</v>
      </c>
      <c r="H20" s="74" t="s">
        <v>380</v>
      </c>
      <c r="I20" s="74" t="s">
        <v>378</v>
      </c>
    </row>
    <row r="21" spans="1:9" x14ac:dyDescent="0.25">
      <c r="A21" s="169" t="s">
        <v>345</v>
      </c>
      <c r="B21" s="170"/>
      <c r="C21" s="170"/>
      <c r="D21" s="170"/>
      <c r="E21" s="171"/>
      <c r="F21" s="76" t="s">
        <v>48</v>
      </c>
      <c r="G21" s="75">
        <v>2.5</v>
      </c>
      <c r="H21" s="75">
        <f>'Krycí list rozpočtu'!C22</f>
        <v>0</v>
      </c>
      <c r="I21" s="75">
        <f>ROUND((G21/100)*H21,2)</f>
        <v>0</v>
      </c>
    </row>
    <row r="22" spans="1:9" x14ac:dyDescent="0.25">
      <c r="A22" s="169" t="s">
        <v>347</v>
      </c>
      <c r="B22" s="170"/>
      <c r="C22" s="170"/>
      <c r="D22" s="170"/>
      <c r="E22" s="171"/>
      <c r="F22" s="75">
        <v>0</v>
      </c>
      <c r="G22" s="76" t="s">
        <v>48</v>
      </c>
      <c r="H22" s="76" t="s">
        <v>48</v>
      </c>
      <c r="I22" s="75">
        <f>F22</f>
        <v>0</v>
      </c>
    </row>
    <row r="23" spans="1:9" x14ac:dyDescent="0.25">
      <c r="A23" s="169" t="s">
        <v>350</v>
      </c>
      <c r="B23" s="170"/>
      <c r="C23" s="170"/>
      <c r="D23" s="170"/>
      <c r="E23" s="171"/>
      <c r="F23" s="75">
        <v>0</v>
      </c>
      <c r="G23" s="76" t="s">
        <v>48</v>
      </c>
      <c r="H23" s="76" t="s">
        <v>48</v>
      </c>
      <c r="I23" s="75">
        <f>F23</f>
        <v>0</v>
      </c>
    </row>
    <row r="24" spans="1:9" x14ac:dyDescent="0.25">
      <c r="A24" s="169" t="s">
        <v>351</v>
      </c>
      <c r="B24" s="170"/>
      <c r="C24" s="170"/>
      <c r="D24" s="170"/>
      <c r="E24" s="171"/>
      <c r="F24" s="75">
        <v>0</v>
      </c>
      <c r="G24" s="76" t="s">
        <v>48</v>
      </c>
      <c r="H24" s="76" t="s">
        <v>48</v>
      </c>
      <c r="I24" s="75">
        <f>F24</f>
        <v>0</v>
      </c>
    </row>
    <row r="25" spans="1:9" x14ac:dyDescent="0.25">
      <c r="A25" s="169" t="s">
        <v>353</v>
      </c>
      <c r="B25" s="170"/>
      <c r="C25" s="170"/>
      <c r="D25" s="170"/>
      <c r="E25" s="171"/>
      <c r="F25" s="75">
        <v>0</v>
      </c>
      <c r="G25" s="76" t="s">
        <v>48</v>
      </c>
      <c r="H25" s="76" t="s">
        <v>48</v>
      </c>
      <c r="I25" s="75">
        <f>F25</f>
        <v>0</v>
      </c>
    </row>
    <row r="26" spans="1:9" x14ac:dyDescent="0.25">
      <c r="A26" s="172" t="s">
        <v>354</v>
      </c>
      <c r="B26" s="173"/>
      <c r="C26" s="173"/>
      <c r="D26" s="173"/>
      <c r="E26" s="174"/>
      <c r="F26" s="77">
        <v>0</v>
      </c>
      <c r="G26" s="78" t="s">
        <v>48</v>
      </c>
      <c r="H26" s="78" t="s">
        <v>48</v>
      </c>
      <c r="I26" s="77">
        <f>F26</f>
        <v>0</v>
      </c>
    </row>
    <row r="27" spans="1:9" x14ac:dyDescent="0.25">
      <c r="A27" s="175" t="s">
        <v>382</v>
      </c>
      <c r="B27" s="176"/>
      <c r="C27" s="176"/>
      <c r="D27" s="176"/>
      <c r="E27" s="177"/>
      <c r="F27" s="79" t="s">
        <v>48</v>
      </c>
      <c r="G27" s="80" t="s">
        <v>48</v>
      </c>
      <c r="H27" s="80" t="s">
        <v>48</v>
      </c>
      <c r="I27" s="81">
        <f>SUM(I21:I26)</f>
        <v>0</v>
      </c>
    </row>
    <row r="29" spans="1:9" ht="15.75" x14ac:dyDescent="0.25">
      <c r="A29" s="178" t="s">
        <v>383</v>
      </c>
      <c r="B29" s="179"/>
      <c r="C29" s="179"/>
      <c r="D29" s="179"/>
      <c r="E29" s="180"/>
      <c r="F29" s="181">
        <f>I18+I27</f>
        <v>0</v>
      </c>
      <c r="G29" s="182"/>
      <c r="H29" s="182"/>
      <c r="I29" s="183"/>
    </row>
    <row r="33" spans="1:9" ht="15.75" x14ac:dyDescent="0.25">
      <c r="A33" s="165" t="s">
        <v>384</v>
      </c>
      <c r="B33" s="165"/>
      <c r="C33" s="165"/>
      <c r="D33" s="165"/>
      <c r="E33" s="165"/>
    </row>
    <row r="34" spans="1:9" x14ac:dyDescent="0.25">
      <c r="A34" s="166" t="s">
        <v>385</v>
      </c>
      <c r="B34" s="167"/>
      <c r="C34" s="167"/>
      <c r="D34" s="167"/>
      <c r="E34" s="168"/>
      <c r="F34" s="74" t="s">
        <v>378</v>
      </c>
      <c r="G34" s="74" t="s">
        <v>379</v>
      </c>
      <c r="H34" s="74" t="s">
        <v>380</v>
      </c>
      <c r="I34" s="74" t="s">
        <v>378</v>
      </c>
    </row>
    <row r="35" spans="1:9" x14ac:dyDescent="0.25">
      <c r="A35" s="172" t="s">
        <v>48</v>
      </c>
      <c r="B35" s="173"/>
      <c r="C35" s="173"/>
      <c r="D35" s="173"/>
      <c r="E35" s="174"/>
      <c r="F35" s="77">
        <v>0</v>
      </c>
      <c r="G35" s="78" t="s">
        <v>48</v>
      </c>
      <c r="H35" s="78" t="s">
        <v>48</v>
      </c>
      <c r="I35" s="77">
        <f>F35</f>
        <v>0</v>
      </c>
    </row>
    <row r="36" spans="1:9" x14ac:dyDescent="0.25">
      <c r="A36" s="175" t="s">
        <v>386</v>
      </c>
      <c r="B36" s="176"/>
      <c r="C36" s="176"/>
      <c r="D36" s="176"/>
      <c r="E36" s="177"/>
      <c r="F36" s="79" t="s">
        <v>48</v>
      </c>
      <c r="G36" s="80" t="s">
        <v>48</v>
      </c>
      <c r="H36" s="80" t="s">
        <v>48</v>
      </c>
      <c r="I36" s="81">
        <f>SUM(I35:I35)</f>
        <v>0</v>
      </c>
    </row>
  </sheetData>
  <mergeCells count="51">
    <mergeCell ref="A36:E36"/>
    <mergeCell ref="A29:E29"/>
    <mergeCell ref="F29:I29"/>
    <mergeCell ref="A33:E33"/>
    <mergeCell ref="A34:E34"/>
    <mergeCell ref="A35:E35"/>
    <mergeCell ref="A23:E23"/>
    <mergeCell ref="A24:E24"/>
    <mergeCell ref="A25:E25"/>
    <mergeCell ref="A26:E26"/>
    <mergeCell ref="A27:E27"/>
    <mergeCell ref="A17:E17"/>
    <mergeCell ref="A18:E18"/>
    <mergeCell ref="A20:E20"/>
    <mergeCell ref="A21:E21"/>
    <mergeCell ref="A22:E22"/>
    <mergeCell ref="I10:I11"/>
    <mergeCell ref="A13:E13"/>
    <mergeCell ref="A14:E14"/>
    <mergeCell ref="A15:E15"/>
    <mergeCell ref="A16:E16"/>
    <mergeCell ref="H10:H11"/>
    <mergeCell ref="A10:B11"/>
    <mergeCell ref="C2:D3"/>
    <mergeCell ref="C4:D5"/>
    <mergeCell ref="C6:D7"/>
    <mergeCell ref="C8:D9"/>
    <mergeCell ref="C10:D11"/>
    <mergeCell ref="E8:E9"/>
    <mergeCell ref="E10:E11"/>
    <mergeCell ref="F2:G3"/>
    <mergeCell ref="F4:G5"/>
    <mergeCell ref="F6:G7"/>
    <mergeCell ref="F8:G9"/>
    <mergeCell ref="F10:G11"/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</mergeCells>
  <pageMargins left="0.393999993801117" right="0.393999993801117" top="0.59100002050399802" bottom="0.59100002050399802" header="0" footer="0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3</vt:i4>
      </vt:variant>
    </vt:vector>
  </HeadingPairs>
  <TitlesOfParts>
    <vt:vector size="8" baseType="lpstr">
      <vt:lpstr>Krycí list rozpočtu</vt:lpstr>
      <vt:lpstr>Rozpočet - Jen podskupiny</vt:lpstr>
      <vt:lpstr>Stavební rozpočet</vt:lpstr>
      <vt:lpstr>Výkaz výměr</vt:lpstr>
      <vt:lpstr>VORN</vt:lpstr>
      <vt:lpstr>'Stavební rozpočet'!Názvy_tisku</vt:lpstr>
      <vt:lpstr>'Výkaz výměr'!Oblast_tisku</vt:lpstr>
      <vt:lpstr>vorn_sum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Martin Outlý</cp:lastModifiedBy>
  <dcterms:created xsi:type="dcterms:W3CDTF">2021-06-10T20:06:38Z</dcterms:created>
  <dcterms:modified xsi:type="dcterms:W3CDTF">2025-11-28T12:57:38Z</dcterms:modified>
</cp:coreProperties>
</file>